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4\1º TRIMESTRE\FIRMADO\"/>
    </mc:Choice>
  </mc:AlternateContent>
  <bookViews>
    <workbookView xWindow="0" yWindow="0" windowWidth="22812" windowHeight="8597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G25" i="14" l="1"/>
  <c r="H25" i="9" l="1"/>
  <c r="G25" i="9"/>
  <c r="F25" i="9"/>
  <c r="F24" i="9"/>
  <c r="G24" i="9"/>
  <c r="F15" i="9"/>
  <c r="H16" i="8"/>
  <c r="G16" i="8"/>
  <c r="F15" i="8"/>
  <c r="G67" i="7" l="1"/>
  <c r="H35" i="7"/>
  <c r="H74" i="7" s="1"/>
  <c r="G65" i="7"/>
  <c r="G66" i="7"/>
  <c r="G68" i="7"/>
  <c r="G69" i="7"/>
  <c r="F32" i="7"/>
  <c r="H14" i="16" l="1"/>
  <c r="G14" i="16"/>
  <c r="I72" i="7" l="1"/>
  <c r="I18" i="15" l="1"/>
  <c r="H72" i="7" l="1"/>
  <c r="F31" i="7"/>
  <c r="F30" i="7"/>
  <c r="C30" i="13" l="1"/>
  <c r="I35" i="7" l="1"/>
  <c r="H18" i="15" l="1"/>
  <c r="F14" i="9"/>
  <c r="F23" i="9"/>
  <c r="F14" i="16" l="1"/>
  <c r="I26" i="15" l="1"/>
  <c r="I28" i="15" l="1"/>
  <c r="B4" i="7"/>
  <c r="B3" i="7"/>
  <c r="H26" i="15"/>
  <c r="I74" i="7" l="1"/>
  <c r="H75" i="7" s="1"/>
  <c r="D7" i="15" l="1"/>
  <c r="F13" i="10" l="1"/>
  <c r="C29" i="13" l="1"/>
  <c r="H14" i="10"/>
  <c r="G14" i="10"/>
  <c r="F13" i="9" l="1"/>
  <c r="A4" i="16" l="1"/>
  <c r="A4" i="10"/>
  <c r="H22" i="16"/>
  <c r="G22" i="16"/>
  <c r="G24" i="16" s="1"/>
  <c r="F22" i="16"/>
  <c r="C7" i="16"/>
  <c r="C6" i="16"/>
  <c r="A3" i="16"/>
  <c r="F14" i="10"/>
  <c r="H24" i="16" l="1"/>
  <c r="F24" i="16"/>
  <c r="G19" i="13" l="1"/>
  <c r="I34" i="14"/>
  <c r="H34" i="14"/>
  <c r="B4" i="13" l="1"/>
  <c r="A4" i="9"/>
  <c r="A4" i="8"/>
  <c r="B5" i="14"/>
  <c r="D8" i="15" l="1"/>
  <c r="B5" i="15"/>
  <c r="B4" i="15"/>
  <c r="H16" i="9"/>
  <c r="G16" i="9"/>
  <c r="G15" i="15" l="1"/>
  <c r="G12" i="15"/>
  <c r="G14" i="15"/>
  <c r="G16" i="15"/>
  <c r="G13" i="15"/>
  <c r="F16" i="9"/>
  <c r="G17" i="13" s="1"/>
  <c r="H28" i="15"/>
  <c r="G18" i="15" l="1"/>
  <c r="G26" i="15"/>
  <c r="G27" i="13" s="1"/>
  <c r="D7" i="13"/>
  <c r="D6" i="13"/>
  <c r="C7" i="10"/>
  <c r="C6" i="10"/>
  <c r="C6" i="9"/>
  <c r="C7" i="8"/>
  <c r="C6" i="8"/>
  <c r="D7" i="7"/>
  <c r="D6" i="7"/>
  <c r="D8" i="14"/>
  <c r="I12" i="14" s="1"/>
  <c r="I26" i="14" s="1"/>
  <c r="H26" i="14"/>
  <c r="D7" i="14"/>
  <c r="G13" i="7" l="1"/>
  <c r="G32" i="7"/>
  <c r="G33" i="7"/>
  <c r="G13" i="14"/>
  <c r="G14" i="14"/>
  <c r="G17" i="14"/>
  <c r="G19" i="14"/>
  <c r="G29" i="7"/>
  <c r="G30" i="7"/>
  <c r="G31" i="7"/>
  <c r="G61" i="7"/>
  <c r="G64" i="7"/>
  <c r="G60" i="7"/>
  <c r="G63" i="7"/>
  <c r="G62" i="7"/>
  <c r="G57" i="7"/>
  <c r="G19" i="7"/>
  <c r="F14" i="8"/>
  <c r="G55" i="7"/>
  <c r="G28" i="15"/>
  <c r="G32" i="14"/>
  <c r="G31" i="14"/>
  <c r="G45" i="7"/>
  <c r="G20" i="7"/>
  <c r="G54" i="7"/>
  <c r="G48" i="7"/>
  <c r="G53" i="7"/>
  <c r="G47" i="7"/>
  <c r="G58" i="7"/>
  <c r="G52" i="7"/>
  <c r="G46" i="7"/>
  <c r="G51" i="7"/>
  <c r="G56" i="7"/>
  <c r="G50" i="7"/>
  <c r="G21" i="7"/>
  <c r="G49" i="7"/>
  <c r="G18" i="7"/>
  <c r="G26" i="7"/>
  <c r="G25" i="7"/>
  <c r="G27" i="7"/>
  <c r="G24" i="7"/>
  <c r="G23" i="7"/>
  <c r="G22" i="7"/>
  <c r="G28" i="7"/>
  <c r="G59" i="7"/>
  <c r="G21" i="14"/>
  <c r="G23" i="14"/>
  <c r="G20" i="14"/>
  <c r="G24" i="14"/>
  <c r="G34" i="7"/>
  <c r="G15" i="7"/>
  <c r="G17" i="7"/>
  <c r="G14" i="7"/>
  <c r="G43" i="7"/>
  <c r="G44" i="7"/>
  <c r="G16" i="7"/>
  <c r="G42" i="7"/>
  <c r="G18" i="14"/>
  <c r="G30" i="14"/>
  <c r="G15" i="14"/>
  <c r="G33" i="14"/>
  <c r="G13" i="13"/>
  <c r="G16" i="14"/>
  <c r="G22" i="14"/>
  <c r="B4" i="14"/>
  <c r="F13" i="8" l="1"/>
  <c r="F16" i="8" s="1"/>
  <c r="G72" i="7"/>
  <c r="G29" i="13" s="1"/>
  <c r="G35" i="7"/>
  <c r="G26" i="14"/>
  <c r="G34" i="14"/>
  <c r="G28" i="13" s="1"/>
  <c r="I36" i="14"/>
  <c r="G36" i="14" l="1"/>
  <c r="G74" i="7"/>
  <c r="G15" i="13"/>
  <c r="C7" i="9"/>
  <c r="C14" i="13" l="1"/>
  <c r="H36" i="14" l="1"/>
  <c r="C13" i="13" l="1"/>
  <c r="C27" i="13" s="1"/>
  <c r="C15" i="13"/>
  <c r="C16" i="13"/>
  <c r="C17" i="13"/>
  <c r="B3" i="13"/>
  <c r="A19" i="8"/>
  <c r="A19" i="9" s="1"/>
  <c r="A9" i="8"/>
  <c r="A9" i="9" s="1"/>
  <c r="H23" i="10"/>
  <c r="G23" i="10"/>
  <c r="G25" i="10" s="1"/>
  <c r="F23" i="10"/>
  <c r="A3" i="10"/>
  <c r="G30" i="13"/>
  <c r="G31" i="13" s="1"/>
  <c r="A3" i="9"/>
  <c r="A3" i="8"/>
  <c r="H25" i="10" l="1"/>
  <c r="A9" i="10"/>
  <c r="A9" i="16"/>
  <c r="A17" i="10"/>
  <c r="A17" i="16"/>
  <c r="F25" i="10"/>
  <c r="G18" i="13" s="1"/>
  <c r="F27" i="9"/>
  <c r="G27" i="9"/>
  <c r="H27" i="9"/>
  <c r="H25" i="8" l="1"/>
  <c r="H27" i="8" s="1"/>
  <c r="G25" i="8"/>
  <c r="G27" i="8" s="1"/>
  <c r="F25" i="8" l="1"/>
  <c r="F27" i="8" s="1"/>
  <c r="G16" i="13" s="1"/>
  <c r="G14" i="13" l="1"/>
  <c r="G20" i="13" s="1"/>
  <c r="G32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8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4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<sst xmlns="http://schemas.openxmlformats.org/spreadsheetml/2006/main" count="595" uniqueCount="119">
  <si>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</si>
  <si>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</si>
  <si>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</si>
  <si>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</si>
  <si>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</si>
  <si>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</si>
  <si>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</si>
  <si>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</si>
  <si>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</si>
  <si>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</si>
  <si>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</si>
  <si>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</si>
  <si>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</si>
  <si>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</si>
  <si>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</si>
  <si>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</si>
  <si>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</si>
  <si>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</si>
  <si>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</si>
  <si>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</si>
  <si>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</si>
  <si>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</si>
  <si>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</si>
  <si>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</si>
  <si>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</si>
  <si>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</si>
  <si>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</si>
  <si>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</si>
  <si>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</si>
  <si>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</si>
  <si>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</si>
  <si>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</si>
  <si>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</si>
  <si>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</si>
  <si>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</si>
  <si>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</si>
  <si>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</si>
  <si>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</si>
  <si>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t>………………………..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</si>
  <si>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</si>
  <si>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</si>
  <si>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</si>
  <si>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</si>
  <si>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</si>
  <si>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</si>
  <si>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</si>
  <si>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</si>
  <si>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</si>
  <si>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</si>
  <si>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</si>
  <si>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</si>
  <si>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</si>
  <si>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</si>
  <si>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</si>
  <si>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</si>
  <si>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</si>
  <si>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</si>
  <si>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</si>
  <si>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</si>
  <si>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</si>
  <si>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</si>
  <si>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</si>
  <si>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9.</t>
  </si>
  <si>
    <t>Otras Deudas</t>
  </si>
  <si>
    <t>HANS KARL JANZ JANZEN</t>
  </si>
  <si>
    <t>PRESIDENTE</t>
  </si>
  <si>
    <t>Toyotoshi</t>
  </si>
  <si>
    <t>PEG G3 Serie 4</t>
  </si>
  <si>
    <t>PEG G3 Serie 5</t>
  </si>
  <si>
    <t>BONOS</t>
  </si>
  <si>
    <t>INTERESES</t>
  </si>
  <si>
    <t>Común</t>
  </si>
  <si>
    <t>Retencion IRE a Pagar</t>
  </si>
  <si>
    <t>Retencion IVA a Pagar</t>
  </si>
  <si>
    <t>hipoteca prendaria</t>
  </si>
  <si>
    <t>PEG USD3 Serie 3</t>
  </si>
  <si>
    <t>PEG USD3 Serie 4</t>
  </si>
  <si>
    <t>PEG USD4 Serie 1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</si>
  <si>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</si>
  <si>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</si>
  <si>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</si>
  <si>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</si>
  <si>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</si>
  <si>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</si>
  <si>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</si>
  <si>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</si>
  <si>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Diesa SA</t>
  </si>
  <si>
    <t>Garden Automotores SA</t>
  </si>
  <si>
    <t>Automarket SA</t>
  </si>
  <si>
    <t>Toyotoshi SA</t>
  </si>
  <si>
    <t>Gilda Cantero</t>
  </si>
  <si>
    <t>Felisa Espinoza</t>
  </si>
  <si>
    <t>BANCOP SA</t>
  </si>
  <si>
    <t>Cliente</t>
  </si>
  <si>
    <t>Vigente</t>
  </si>
  <si>
    <t>Clientes Locales</t>
  </si>
  <si>
    <t>Pasivo por Impuesto Diferido</t>
  </si>
  <si>
    <t>TC Corporativa Regional</t>
  </si>
  <si>
    <t>Aromafield SA</t>
  </si>
  <si>
    <t>Proveedor local</t>
  </si>
  <si>
    <t>Anticipos de Clientes Sin Identificar</t>
  </si>
  <si>
    <t>NO APLICA</t>
  </si>
  <si>
    <t>PEG USD4 Serie 12</t>
  </si>
  <si>
    <t>PEG USD4 Serie 13</t>
  </si>
  <si>
    <t>PEG USD4 Serie 14</t>
  </si>
  <si>
    <t>AGRI NEO</t>
  </si>
  <si>
    <t>PEG USD4 Serie 16</t>
  </si>
  <si>
    <t>PEG USD4 Serie 15</t>
  </si>
  <si>
    <t>SHANGHAI XIUJUE BIOTECHNOLOGY CO., LTD.</t>
  </si>
  <si>
    <t>Clientes del Exterior</t>
  </si>
  <si>
    <t>Impuesto a la Renta a Pagar 2023</t>
  </si>
  <si>
    <t>Impuesto a la Renta a Pagar Provision 2024</t>
  </si>
  <si>
    <t>VQM PACKAGING B.V.</t>
  </si>
  <si>
    <t>LSQA S.A.</t>
  </si>
  <si>
    <t>Agro Campo 10 SRL</t>
  </si>
  <si>
    <t>Cartones Yaguarete</t>
  </si>
  <si>
    <t>Enrique Tito Telechea</t>
  </si>
  <si>
    <t>Agrolife SRL</t>
  </si>
  <si>
    <t>Otros proveedores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</si>
</sst>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6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65" fontId="34" fillId="0" borderId="4" xfId="2" applyNumberFormat="1" applyFont="1" applyFill="1" applyBorder="1"/>
    <xf numFmtId="166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65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2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2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center" vertical="center"/>
    </xf>
    <xf numFmtId="14" fontId="19" fillId="0" borderId="23" xfId="0" applyNumberFormat="1" applyFont="1" applyFill="1" applyBorder="1" applyAlignment="1">
      <alignment horizontal="center" vertical="center"/>
    </xf>
    <xf numFmtId="3" fontId="19" fillId="0" borderId="23" xfId="0" applyNumberFormat="1" applyFont="1" applyFill="1" applyBorder="1" applyAlignment="1">
      <alignment horizontal="right" vertical="center" wrapText="1"/>
    </xf>
    <xf numFmtId="4" fontId="19" fillId="0" borderId="23" xfId="0" applyNumberFormat="1" applyFont="1" applyFill="1" applyBorder="1" applyAlignment="1">
      <alignment horizontal="right" vertical="center" wrapText="1"/>
    </xf>
    <xf numFmtId="0" fontId="19" fillId="0" borderId="24" xfId="0" applyFont="1" applyFill="1" applyBorder="1" applyAlignment="1">
      <alignment horizontal="center" vertical="center"/>
    </xf>
    <xf numFmtId="0" fontId="30" fillId="0" borderId="16" xfId="0" applyFont="1" applyFill="1" applyBorder="1"/>
    <xf numFmtId="14" fontId="19" fillId="0" borderId="16" xfId="0" applyNumberFormat="1" applyFont="1" applyFill="1" applyBorder="1"/>
    <xf numFmtId="167" fontId="19" fillId="0" borderId="16" xfId="0" applyNumberFormat="1" applyFont="1" applyFill="1" applyBorder="1"/>
    <xf numFmtId="167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166" fontId="30" fillId="0" borderId="16" xfId="2" applyNumberFormat="1" applyFont="1" applyFill="1" applyBorder="1" applyAlignment="1">
      <alignment horizontal="right"/>
    </xf>
    <xf numFmtId="0" fontId="19" fillId="0" borderId="19" xfId="0" applyFont="1" applyFill="1" applyBorder="1"/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1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66" fontId="19" fillId="0" borderId="3" xfId="2" applyNumberFormat="1" applyFont="1" applyFill="1" applyBorder="1" applyAlignment="1"/>
    <xf numFmtId="0" fontId="19" fillId="0" borderId="21" xfId="0" applyFont="1" applyFill="1" applyBorder="1" applyAlignment="1">
      <alignment horizontal="center"/>
    </xf>
    <xf numFmtId="0" fontId="30" fillId="0" borderId="11" xfId="0" applyFont="1" applyFill="1" applyBorder="1"/>
    <xf numFmtId="166" fontId="19" fillId="0" borderId="16" xfId="2" applyNumberFormat="1" applyFont="1" applyFill="1" applyBorder="1" applyAlignment="1">
      <alignment horizontal="right"/>
    </xf>
    <xf numFmtId="166" fontId="19" fillId="0" borderId="11" xfId="2" applyNumberFormat="1" applyFont="1" applyFill="1" applyBorder="1" applyAlignment="1">
      <alignment horizontal="right"/>
    </xf>
    <xf numFmtId="166" fontId="19" fillId="0" borderId="9" xfId="2" applyNumberFormat="1" applyFont="1" applyFill="1" applyBorder="1" applyAlignment="1"/>
    <xf numFmtId="165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3" fontId="24" fillId="0" borderId="25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 wrapText="1"/>
    </xf>
    <xf numFmtId="4" fontId="38" fillId="0" borderId="3" xfId="0" applyNumberFormat="1" applyFont="1" applyFill="1" applyBorder="1" applyAlignment="1">
      <alignment horizontal="center"/>
    </xf>
    <xf numFmtId="14" fontId="19" fillId="0" borderId="3" xfId="0" applyNumberFormat="1" applyFont="1" applyFill="1" applyBorder="1" applyAlignment="1">
      <alignment horizontal="right" vertical="center" wrapText="1"/>
    </xf>
    <xf numFmtId="165" fontId="19" fillId="0" borderId="11" xfId="2" applyFont="1" applyFill="1" applyBorder="1" applyAlignment="1">
      <alignment horizontal="center"/>
    </xf>
    <xf numFmtId="0" fontId="4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/>
    </xf>
    <xf numFmtId="4" fontId="35" fillId="0" borderId="34" xfId="0" applyNumberFormat="1" applyFont="1" applyFill="1" applyBorder="1" applyAlignment="1">
      <alignment horizontal="center"/>
    </xf>
    <xf numFmtId="165" fontId="24" fillId="0" borderId="2" xfId="2" applyFont="1" applyFill="1" applyBorder="1" applyAlignment="1">
      <alignment horizontal="center" vertical="center" wrapText="1"/>
    </xf>
    <xf numFmtId="14" fontId="19" fillId="0" borderId="3" xfId="0" applyNumberFormat="1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left"/>
    </xf>
    <xf numFmtId="166" fontId="19" fillId="0" borderId="9" xfId="2" applyNumberFormat="1" applyFont="1" applyFill="1" applyBorder="1" applyAlignment="1">
      <alignment horizontal="center"/>
    </xf>
    <xf numFmtId="3" fontId="19" fillId="0" borderId="3" xfId="0" applyNumberFormat="1" applyFont="1" applyFill="1" applyBorder="1" applyAlignment="1">
      <alignment horizontal="right"/>
    </xf>
    <xf numFmtId="3" fontId="19" fillId="0" borderId="9" xfId="0" applyNumberFormat="1" applyFont="1" applyFill="1" applyBorder="1" applyAlignment="1">
      <alignment horizontal="right"/>
    </xf>
    <xf numFmtId="0" fontId="19" fillId="0" borderId="6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/>
    </xf>
    <xf numFmtId="14" fontId="19" fillId="0" borderId="9" xfId="0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left" vertical="center" wrapText="1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center"/>
    </xf>
    <xf numFmtId="3" fontId="19" fillId="2" borderId="3" xfId="0" applyNumberFormat="1" applyFont="1" applyFill="1" applyBorder="1" applyAlignment="1">
      <alignment horizontal="right"/>
    </xf>
    <xf numFmtId="3" fontId="19" fillId="2" borderId="9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41" fillId="0" borderId="29" xfId="0" applyFont="1" applyFill="1" applyBorder="1" applyAlignment="1">
      <alignment horizontal="center" vertical="center"/>
    </xf>
    <xf numFmtId="0" fontId="41" fillId="0" borderId="25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B14" sqref="B14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44</v>
      </c>
    </row>
    <row r="4" spans="1:5" x14ac:dyDescent="0.3">
      <c r="A4" s="31" t="s">
        <v>17</v>
      </c>
      <c r="B4" s="32"/>
      <c r="C4" s="33">
        <v>45382</v>
      </c>
    </row>
    <row r="5" spans="1:5" x14ac:dyDescent="0.3">
      <c r="A5" s="31" t="s">
        <v>18</v>
      </c>
      <c r="B5" s="32"/>
      <c r="C5" s="40">
        <v>7411.91</v>
      </c>
    </row>
    <row r="7" spans="1:5" x14ac:dyDescent="0.3">
      <c r="A7" s="34" t="s">
        <v>46</v>
      </c>
      <c r="B7" s="86" t="s">
        <v>54</v>
      </c>
      <c r="E7" s="5"/>
    </row>
    <row r="8" spans="1:5" x14ac:dyDescent="0.3">
      <c r="A8" s="34" t="s">
        <v>47</v>
      </c>
      <c r="B8" s="86" t="s">
        <v>25</v>
      </c>
      <c r="E8" s="5"/>
    </row>
    <row r="9" spans="1:5" x14ac:dyDescent="0.3">
      <c r="A9" s="34" t="s">
        <v>48</v>
      </c>
      <c r="B9" s="86" t="s">
        <v>26</v>
      </c>
      <c r="E9" s="5"/>
    </row>
    <row r="10" spans="1:5" x14ac:dyDescent="0.3">
      <c r="A10" s="34" t="s">
        <v>24</v>
      </c>
      <c r="B10" s="86" t="s">
        <v>27</v>
      </c>
    </row>
    <row r="11" spans="1:5" x14ac:dyDescent="0.3">
      <c r="A11" s="34" t="s">
        <v>30</v>
      </c>
      <c r="B11" s="86" t="s">
        <v>28</v>
      </c>
    </row>
    <row r="12" spans="1:5" x14ac:dyDescent="0.3">
      <c r="A12" s="34" t="s">
        <v>31</v>
      </c>
      <c r="B12" s="86" t="s">
        <v>29</v>
      </c>
    </row>
    <row r="13" spans="1:5" x14ac:dyDescent="0.3">
      <c r="A13" s="34" t="s">
        <v>53</v>
      </c>
      <c r="B13" s="86" t="s">
        <v>63</v>
      </c>
    </row>
    <row r="14" spans="1:5" x14ac:dyDescent="0.3">
      <c r="A14" s="34" t="s">
        <v>59</v>
      </c>
      <c r="B14" s="86" t="s">
        <v>32</v>
      </c>
    </row>
    <row r="15" spans="1:5" x14ac:dyDescent="0.3">
      <c r="A15" s="34" t="s">
        <v>62</v>
      </c>
      <c r="B15" s="86" t="s">
        <v>60</v>
      </c>
    </row>
    <row r="20" spans="2:2" x14ac:dyDescent="0.3">
      <c r="B20" s="4" t="s">
        <v>38</v>
      </c>
    </row>
    <row r="21" spans="2:2" x14ac:dyDescent="0.3">
      <c r="B21" s="4" t="s">
        <v>64</v>
      </c>
    </row>
    <row r="22" spans="2:2" x14ac:dyDescent="0.3">
      <c r="B22" s="20" t="s">
        <v>65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1"/>
  <sheetViews>
    <sheetView showGridLines="0" topLeftCell="A10" zoomScaleNormal="100" workbookViewId="0">
      <selection activeCell="I28" sqref="I28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8" customWidth="1"/>
    <col min="7" max="7" width="20.25" style="28" bestFit="1" customWidth="1"/>
    <col min="8" max="8" width="16.5" style="5" customWidth="1"/>
    <col min="9" max="9" width="18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3"/>
    </row>
    <row r="2" spans="2:23" x14ac:dyDescent="0.3">
      <c r="F2" s="83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45382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7411.91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11" t="s">
        <v>2</v>
      </c>
      <c r="C10" s="211" t="s">
        <v>10</v>
      </c>
      <c r="D10" s="211" t="s">
        <v>3</v>
      </c>
      <c r="E10" s="211" t="s">
        <v>19</v>
      </c>
      <c r="F10" s="211" t="s">
        <v>4</v>
      </c>
      <c r="G10" s="95" t="s">
        <v>5</v>
      </c>
      <c r="H10" s="214" t="s">
        <v>5</v>
      </c>
      <c r="I10" s="215"/>
      <c r="J10" s="211" t="s">
        <v>6</v>
      </c>
      <c r="K10" s="211" t="s">
        <v>15</v>
      </c>
    </row>
    <row r="11" spans="2:23" ht="13.55" customHeight="1" thickBot="1" x14ac:dyDescent="0.35">
      <c r="B11" s="212"/>
      <c r="C11" s="212"/>
      <c r="D11" s="212"/>
      <c r="E11" s="212"/>
      <c r="F11" s="212"/>
      <c r="G11" s="96" t="s">
        <v>7</v>
      </c>
      <c r="H11" s="97" t="s">
        <v>50</v>
      </c>
      <c r="I11" s="98" t="s">
        <v>9</v>
      </c>
      <c r="J11" s="212"/>
      <c r="K11" s="212"/>
    </row>
    <row r="12" spans="2:23" ht="13.55" customHeight="1" x14ac:dyDescent="0.3">
      <c r="B12" s="175">
        <v>1</v>
      </c>
      <c r="C12" s="154" t="s">
        <v>97</v>
      </c>
      <c r="D12" s="154" t="s">
        <v>55</v>
      </c>
      <c r="E12" s="177">
        <v>45107</v>
      </c>
      <c r="F12" s="155">
        <v>45114</v>
      </c>
      <c r="G12" s="57">
        <f t="shared" ref="G12:G16" si="0">+I12*$D$8+H12</f>
        <v>22939702</v>
      </c>
      <c r="H12" s="156">
        <v>22939702</v>
      </c>
      <c r="I12" s="176"/>
      <c r="J12" s="107"/>
      <c r="K12" s="108"/>
    </row>
    <row r="13" spans="2:23" ht="14.3" customHeight="1" x14ac:dyDescent="0.3">
      <c r="B13" s="66">
        <v>2</v>
      </c>
      <c r="C13" s="54" t="s">
        <v>61</v>
      </c>
      <c r="D13" s="55" t="s">
        <v>55</v>
      </c>
      <c r="E13" s="55">
        <v>44819</v>
      </c>
      <c r="F13" s="56">
        <v>45449</v>
      </c>
      <c r="G13" s="57">
        <f t="shared" si="0"/>
        <v>24311064.800000001</v>
      </c>
      <c r="H13" s="131"/>
      <c r="I13" s="58">
        <v>3280</v>
      </c>
      <c r="J13" s="59" t="s">
        <v>57</v>
      </c>
      <c r="K13" s="82" t="s">
        <v>36</v>
      </c>
      <c r="M13" s="42"/>
    </row>
    <row r="14" spans="2:23" ht="14.3" customHeight="1" x14ac:dyDescent="0.3">
      <c r="B14" s="175">
        <v>3</v>
      </c>
      <c r="C14" s="54" t="s">
        <v>61</v>
      </c>
      <c r="D14" s="55" t="s">
        <v>56</v>
      </c>
      <c r="E14" s="55">
        <v>44819</v>
      </c>
      <c r="F14" s="56">
        <v>45449</v>
      </c>
      <c r="G14" s="57">
        <f>+I14*$D$8+H14</f>
        <v>303888.31</v>
      </c>
      <c r="H14" s="131"/>
      <c r="I14" s="58">
        <v>41</v>
      </c>
      <c r="J14" s="59" t="s">
        <v>57</v>
      </c>
      <c r="K14" s="82" t="s">
        <v>36</v>
      </c>
      <c r="M14" s="42"/>
    </row>
    <row r="15" spans="2:23" ht="14.3" customHeight="1" x14ac:dyDescent="0.3">
      <c r="B15" s="94">
        <v>4</v>
      </c>
      <c r="C15" s="54" t="s">
        <v>92</v>
      </c>
      <c r="D15" s="55" t="s">
        <v>55</v>
      </c>
      <c r="E15" s="55">
        <v>45147</v>
      </c>
      <c r="F15" s="56">
        <v>45417</v>
      </c>
      <c r="G15" s="57">
        <f>+I15*$D$8+H15</f>
        <v>1647091168.7593</v>
      </c>
      <c r="H15" s="131"/>
      <c r="I15" s="58">
        <v>222222.23</v>
      </c>
      <c r="J15" s="59" t="s">
        <v>57</v>
      </c>
      <c r="K15" s="82" t="s">
        <v>36</v>
      </c>
      <c r="M15" s="42"/>
    </row>
    <row r="16" spans="2:23" ht="14.3" customHeight="1" thickBot="1" x14ac:dyDescent="0.35">
      <c r="B16" s="66">
        <v>5</v>
      </c>
      <c r="C16" s="62" t="s">
        <v>92</v>
      </c>
      <c r="D16" s="63" t="s">
        <v>56</v>
      </c>
      <c r="E16" s="63">
        <v>45147</v>
      </c>
      <c r="F16" s="64">
        <v>45417</v>
      </c>
      <c r="G16" s="80">
        <f t="shared" si="0"/>
        <v>13706993.401199998</v>
      </c>
      <c r="H16" s="132"/>
      <c r="I16" s="67">
        <v>1849.32</v>
      </c>
      <c r="J16" s="65" t="s">
        <v>57</v>
      </c>
      <c r="K16" s="85" t="s">
        <v>36</v>
      </c>
      <c r="M16" s="42"/>
    </row>
    <row r="17" spans="2:13" ht="14.3" customHeight="1" x14ac:dyDescent="0.3">
      <c r="B17" s="144"/>
      <c r="C17" s="145"/>
      <c r="D17" s="146"/>
      <c r="E17" s="146"/>
      <c r="F17" s="147"/>
      <c r="G17" s="148"/>
      <c r="H17" s="149"/>
      <c r="I17" s="150"/>
      <c r="J17" s="47"/>
      <c r="K17" s="151"/>
      <c r="M17" s="42"/>
    </row>
    <row r="18" spans="2:13" ht="15.7" thickBot="1" x14ac:dyDescent="0.35">
      <c r="F18" s="23" t="s">
        <v>14</v>
      </c>
      <c r="G18" s="60">
        <f>(+SUM(G12:G16))</f>
        <v>1708352817.2704999</v>
      </c>
      <c r="H18" s="45">
        <f>(+SUM(H12:H16))</f>
        <v>22939702</v>
      </c>
      <c r="I18" s="51">
        <f>(+SUM(I12:I16))</f>
        <v>227392.55000000002</v>
      </c>
    </row>
    <row r="19" spans="2:13" ht="15.7" thickTop="1" x14ac:dyDescent="0.3">
      <c r="G19" s="21"/>
      <c r="K19" s="8"/>
    </row>
    <row r="20" spans="2:13" ht="19.25" thickBot="1" x14ac:dyDescent="0.35">
      <c r="B20" s="19" t="s">
        <v>13</v>
      </c>
      <c r="G20" s="21"/>
    </row>
    <row r="21" spans="2:13" ht="12.85" customHeight="1" thickBot="1" x14ac:dyDescent="0.35">
      <c r="B21" s="211" t="s">
        <v>2</v>
      </c>
      <c r="C21" s="211" t="s">
        <v>10</v>
      </c>
      <c r="D21" s="211" t="s">
        <v>3</v>
      </c>
      <c r="E21" s="211" t="s">
        <v>19</v>
      </c>
      <c r="F21" s="211" t="s">
        <v>4</v>
      </c>
      <c r="G21" s="95" t="s">
        <v>5</v>
      </c>
      <c r="H21" s="214" t="s">
        <v>5</v>
      </c>
      <c r="I21" s="215"/>
      <c r="J21" s="211" t="s">
        <v>6</v>
      </c>
      <c r="K21" s="211" t="s">
        <v>15</v>
      </c>
    </row>
    <row r="22" spans="2:13" ht="15.7" thickBot="1" x14ac:dyDescent="0.35">
      <c r="B22" s="212"/>
      <c r="C22" s="212"/>
      <c r="D22" s="212"/>
      <c r="E22" s="212"/>
      <c r="F22" s="212"/>
      <c r="G22" s="96" t="s">
        <v>7</v>
      </c>
      <c r="H22" s="97" t="s">
        <v>50</v>
      </c>
      <c r="I22" s="98" t="s">
        <v>9</v>
      </c>
      <c r="J22" s="212"/>
      <c r="K22" s="212"/>
    </row>
    <row r="23" spans="2:13" ht="14.3" customHeight="1" x14ac:dyDescent="0.3">
      <c r="B23" s="216" t="s">
        <v>101</v>
      </c>
      <c r="C23" s="217"/>
      <c r="D23" s="217"/>
      <c r="E23" s="217"/>
      <c r="F23" s="217"/>
      <c r="G23" s="217"/>
      <c r="H23" s="217"/>
      <c r="I23" s="217"/>
      <c r="J23" s="217"/>
      <c r="K23" s="218"/>
      <c r="M23" s="42"/>
    </row>
    <row r="24" spans="2:13" ht="14.3" customHeight="1" thickBot="1" x14ac:dyDescent="0.35">
      <c r="B24" s="219"/>
      <c r="C24" s="220"/>
      <c r="D24" s="220"/>
      <c r="E24" s="220"/>
      <c r="F24" s="220"/>
      <c r="G24" s="220"/>
      <c r="H24" s="220"/>
      <c r="I24" s="220"/>
      <c r="J24" s="220"/>
      <c r="K24" s="221"/>
      <c r="M24" s="42"/>
    </row>
    <row r="25" spans="2:13" ht="14.3" customHeight="1" x14ac:dyDescent="0.3">
      <c r="B25" s="144"/>
      <c r="C25" s="179"/>
      <c r="D25" s="146"/>
      <c r="E25" s="146"/>
      <c r="F25" s="147"/>
      <c r="G25" s="148"/>
      <c r="H25" s="152"/>
      <c r="I25" s="150"/>
      <c r="J25" s="47"/>
      <c r="K25" s="151"/>
      <c r="M25" s="42"/>
    </row>
    <row r="26" spans="2:13" ht="15.7" thickBot="1" x14ac:dyDescent="0.35">
      <c r="F26" s="23" t="s">
        <v>14</v>
      </c>
      <c r="G26" s="60">
        <f>+SUM(G23:G24)</f>
        <v>0</v>
      </c>
      <c r="H26" s="135">
        <f>+SUM(H23:H24)</f>
        <v>0</v>
      </c>
      <c r="I26" s="51">
        <f>+SUM(I23:I24)</f>
        <v>0</v>
      </c>
    </row>
    <row r="27" spans="2:13" ht="16.399999999999999" thickTop="1" thickBot="1" x14ac:dyDescent="0.35">
      <c r="G27" s="21"/>
    </row>
    <row r="28" spans="2:13" ht="19.25" thickBot="1" x14ac:dyDescent="0.35">
      <c r="B28" s="213" t="s">
        <v>49</v>
      </c>
      <c r="C28" s="213"/>
      <c r="D28" s="213"/>
      <c r="E28" s="213"/>
      <c r="F28" s="213"/>
      <c r="G28" s="53">
        <f>+G18+G26</f>
        <v>1708352817.2704999</v>
      </c>
      <c r="H28" s="53">
        <f>+H18+H26</f>
        <v>22939702</v>
      </c>
      <c r="I28" s="79">
        <f>+I18+I26</f>
        <v>227392.55000000002</v>
      </c>
      <c r="J28" s="19"/>
    </row>
    <row r="29" spans="2:13" ht="15.7" thickTop="1" x14ac:dyDescent="0.3">
      <c r="B29" s="84" t="s">
        <v>58</v>
      </c>
      <c r="D29" s="4"/>
      <c r="G29" s="21"/>
    </row>
    <row r="30" spans="2:13" x14ac:dyDescent="0.3">
      <c r="B30" s="84"/>
      <c r="D30" s="4"/>
      <c r="G30" s="21"/>
    </row>
    <row r="31" spans="2:13" x14ac:dyDescent="0.3">
      <c r="D31" s="4"/>
      <c r="G31" s="21"/>
      <c r="J31" s="210"/>
      <c r="K31" s="210"/>
    </row>
    <row r="32" spans="2:13" x14ac:dyDescent="0.3">
      <c r="D32" s="4"/>
      <c r="G32" s="21"/>
      <c r="J32" s="210"/>
      <c r="K32" s="210"/>
    </row>
    <row r="33" spans="2:23" x14ac:dyDescent="0.3">
      <c r="D33" s="4"/>
      <c r="G33" s="21"/>
      <c r="J33" s="210"/>
      <c r="K33" s="210"/>
    </row>
    <row r="34" spans="2:23" x14ac:dyDescent="0.3">
      <c r="G34" s="21"/>
      <c r="J34" s="210"/>
      <c r="K34" s="210"/>
    </row>
    <row r="35" spans="2:23" x14ac:dyDescent="0.3">
      <c r="G35" s="21"/>
    </row>
    <row r="36" spans="2:23" x14ac:dyDescent="0.3">
      <c r="G36" s="21"/>
    </row>
    <row r="37" spans="2:23" x14ac:dyDescent="0.3">
      <c r="G37" s="21"/>
    </row>
    <row r="38" spans="2:23" x14ac:dyDescent="0.3">
      <c r="G38" s="21"/>
    </row>
    <row r="39" spans="2:23" x14ac:dyDescent="0.3">
      <c r="G39" s="21"/>
      <c r="L39" s="58"/>
    </row>
    <row r="40" spans="2:23" x14ac:dyDescent="0.3">
      <c r="G40" s="21"/>
    </row>
    <row r="41" spans="2:23" x14ac:dyDescent="0.3">
      <c r="G41" s="21"/>
    </row>
    <row r="42" spans="2:23" x14ac:dyDescent="0.3">
      <c r="G42" s="21"/>
    </row>
    <row r="43" spans="2:23" x14ac:dyDescent="0.3">
      <c r="G43" s="21"/>
    </row>
    <row r="44" spans="2:23" x14ac:dyDescent="0.3">
      <c r="G44" s="21"/>
    </row>
    <row r="45" spans="2:23" x14ac:dyDescent="0.3">
      <c r="G45" s="21"/>
    </row>
    <row r="46" spans="2:23" s="5" customFormat="1" x14ac:dyDescent="0.3">
      <c r="B46" s="4"/>
      <c r="C46" s="22"/>
      <c r="D46" s="22"/>
      <c r="E46" s="4"/>
      <c r="F46" s="78"/>
      <c r="G46" s="21"/>
      <c r="I46" s="2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2:23" s="5" customFormat="1" x14ac:dyDescent="0.3">
      <c r="B47" s="4"/>
      <c r="C47" s="22"/>
      <c r="D47" s="22"/>
      <c r="E47" s="4"/>
      <c r="F47" s="78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3">
      <c r="B48" s="4"/>
      <c r="C48" s="22"/>
      <c r="D48" s="22"/>
      <c r="E48" s="4"/>
      <c r="F48" s="78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3">
      <c r="B49" s="4"/>
      <c r="C49" s="22"/>
      <c r="D49" s="22"/>
      <c r="E49" s="4"/>
      <c r="F49" s="78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3">
      <c r="B50" s="4"/>
      <c r="C50" s="22"/>
      <c r="D50" s="22"/>
      <c r="E50" s="4"/>
      <c r="F50" s="78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3">
      <c r="B51" s="4"/>
      <c r="C51" s="22"/>
      <c r="D51" s="22"/>
      <c r="E51" s="4"/>
      <c r="F51" s="78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3">
      <c r="B52" s="4"/>
      <c r="C52" s="22"/>
      <c r="D52" s="22"/>
      <c r="E52" s="4"/>
      <c r="F52" s="78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3">
      <c r="B53" s="4"/>
      <c r="C53" s="22"/>
      <c r="D53" s="22"/>
      <c r="E53" s="4"/>
      <c r="F53" s="78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3">
      <c r="B54" s="4"/>
      <c r="C54" s="22"/>
      <c r="D54" s="22"/>
      <c r="E54" s="4"/>
      <c r="F54" s="78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3">
      <c r="B55" s="4"/>
      <c r="C55" s="22"/>
      <c r="D55" s="22"/>
      <c r="E55" s="4"/>
      <c r="F55" s="78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3">
      <c r="B56" s="4"/>
      <c r="C56" s="22"/>
      <c r="D56" s="22"/>
      <c r="E56" s="4"/>
      <c r="F56" s="78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8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8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8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8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8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8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8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8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8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8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8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8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8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8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8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8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8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8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8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8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8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8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8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8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8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8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8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8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8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8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8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8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8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8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8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</sheetData>
  <mergeCells count="22">
    <mergeCell ref="B23:K24"/>
    <mergeCell ref="K21:K22"/>
    <mergeCell ref="B10:B11"/>
    <mergeCell ref="C10:C11"/>
    <mergeCell ref="D10:D11"/>
    <mergeCell ref="E10:E11"/>
    <mergeCell ref="J34:K34"/>
    <mergeCell ref="F10:F11"/>
    <mergeCell ref="B28:F28"/>
    <mergeCell ref="J31:K31"/>
    <mergeCell ref="J32:K32"/>
    <mergeCell ref="J33:K33"/>
    <mergeCell ref="H10:I10"/>
    <mergeCell ref="J10:J11"/>
    <mergeCell ref="K10:K11"/>
    <mergeCell ref="B21:B22"/>
    <mergeCell ref="C21:C22"/>
    <mergeCell ref="D21:D22"/>
    <mergeCell ref="E21:E22"/>
    <mergeCell ref="F21:F22"/>
    <mergeCell ref="H21:I21"/>
    <mergeCell ref="J21:J22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8"/>
  <sheetViews>
    <sheetView showGridLines="0" topLeftCell="A14" zoomScaleNormal="100" workbookViewId="0">
      <selection activeCell="G25" sqref="G25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7"/>
    </row>
    <row r="2" spans="2:23" x14ac:dyDescent="0.3">
      <c r="F2" s="87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45382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7411.91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11" t="s">
        <v>2</v>
      </c>
      <c r="C10" s="211" t="s">
        <v>10</v>
      </c>
      <c r="D10" s="211" t="s">
        <v>3</v>
      </c>
      <c r="E10" s="211" t="s">
        <v>19</v>
      </c>
      <c r="F10" s="211" t="s">
        <v>4</v>
      </c>
      <c r="G10" s="95" t="s">
        <v>5</v>
      </c>
      <c r="H10" s="214" t="s">
        <v>5</v>
      </c>
      <c r="I10" s="215"/>
      <c r="J10" s="211" t="s">
        <v>6</v>
      </c>
      <c r="K10" s="211" t="s">
        <v>15</v>
      </c>
    </row>
    <row r="11" spans="2:23" ht="13.55" customHeight="1" thickBot="1" x14ac:dyDescent="0.35">
      <c r="B11" s="212"/>
      <c r="C11" s="212"/>
      <c r="D11" s="212"/>
      <c r="E11" s="212"/>
      <c r="F11" s="212"/>
      <c r="G11" s="96" t="s">
        <v>7</v>
      </c>
      <c r="H11" s="97" t="s">
        <v>50</v>
      </c>
      <c r="I11" s="98" t="s">
        <v>9</v>
      </c>
      <c r="J11" s="212"/>
      <c r="K11" s="212"/>
    </row>
    <row r="12" spans="2:23" ht="14.3" customHeight="1" x14ac:dyDescent="0.3">
      <c r="B12" s="66">
        <v>1</v>
      </c>
      <c r="C12" s="54" t="s">
        <v>112</v>
      </c>
      <c r="D12" s="55" t="s">
        <v>51</v>
      </c>
      <c r="E12" s="99">
        <v>45372</v>
      </c>
      <c r="F12" s="100">
        <v>45372</v>
      </c>
      <c r="G12" s="57">
        <v>373898826.20999998</v>
      </c>
      <c r="H12" s="136"/>
      <c r="I12" s="133">
        <f>+G12/D8</f>
        <v>50445.678132896915</v>
      </c>
      <c r="J12" s="127" t="s">
        <v>34</v>
      </c>
      <c r="K12" s="82" t="s">
        <v>36</v>
      </c>
      <c r="M12" s="37"/>
    </row>
    <row r="13" spans="2:23" ht="14.3" customHeight="1" x14ac:dyDescent="0.3">
      <c r="B13" s="66">
        <v>2</v>
      </c>
      <c r="C13" s="54" t="s">
        <v>113</v>
      </c>
      <c r="D13" s="55" t="s">
        <v>51</v>
      </c>
      <c r="E13" s="99">
        <v>45358</v>
      </c>
      <c r="F13" s="100">
        <v>45358</v>
      </c>
      <c r="G13" s="57">
        <f t="shared" ref="G13" si="0">+I13*$D$8+H13</f>
        <v>46423534.736699998</v>
      </c>
      <c r="H13" s="136"/>
      <c r="I13" s="133">
        <v>6263.37</v>
      </c>
      <c r="J13" s="127" t="s">
        <v>34</v>
      </c>
      <c r="K13" s="82" t="s">
        <v>36</v>
      </c>
      <c r="M13" s="37"/>
    </row>
    <row r="14" spans="2:23" ht="14.3" customHeight="1" x14ac:dyDescent="0.3">
      <c r="B14" s="66">
        <v>3</v>
      </c>
      <c r="C14" s="54" t="s">
        <v>105</v>
      </c>
      <c r="D14" s="55" t="s">
        <v>51</v>
      </c>
      <c r="E14" s="99">
        <v>45372</v>
      </c>
      <c r="F14" s="100">
        <v>45403</v>
      </c>
      <c r="G14" s="57">
        <f t="shared" ref="G14" si="1">+I14*$D$8+H14</f>
        <v>1066017955.75</v>
      </c>
      <c r="H14" s="136"/>
      <c r="I14" s="133">
        <v>143825</v>
      </c>
      <c r="J14" s="127" t="s">
        <v>34</v>
      </c>
      <c r="K14" s="82" t="s">
        <v>36</v>
      </c>
      <c r="M14" s="37"/>
    </row>
    <row r="15" spans="2:23" ht="14.3" customHeight="1" x14ac:dyDescent="0.3">
      <c r="B15" s="66">
        <v>4</v>
      </c>
      <c r="C15" s="54" t="s">
        <v>91</v>
      </c>
      <c r="D15" s="55" t="s">
        <v>42</v>
      </c>
      <c r="E15" s="99">
        <v>44671</v>
      </c>
      <c r="F15" s="100">
        <v>45402</v>
      </c>
      <c r="G15" s="57">
        <f t="shared" ref="G15:G24" si="2">+I15*$D$8+H15</f>
        <v>330000000</v>
      </c>
      <c r="H15" s="136">
        <v>330000000</v>
      </c>
      <c r="I15" s="133"/>
      <c r="J15" s="127" t="s">
        <v>74</v>
      </c>
      <c r="K15" s="129" t="s">
        <v>36</v>
      </c>
      <c r="M15" s="37"/>
    </row>
    <row r="16" spans="2:23" ht="14.3" customHeight="1" x14ac:dyDescent="0.3">
      <c r="B16" s="66">
        <v>5</v>
      </c>
      <c r="C16" s="54" t="s">
        <v>90</v>
      </c>
      <c r="D16" s="55" t="s">
        <v>42</v>
      </c>
      <c r="E16" s="99">
        <v>44671</v>
      </c>
      <c r="F16" s="100">
        <v>45402</v>
      </c>
      <c r="G16" s="57">
        <f t="shared" si="2"/>
        <v>370000000</v>
      </c>
      <c r="H16" s="136">
        <v>370000000</v>
      </c>
      <c r="I16" s="133"/>
      <c r="J16" s="127" t="s">
        <v>74</v>
      </c>
      <c r="K16" s="129" t="s">
        <v>36</v>
      </c>
      <c r="M16" s="37"/>
    </row>
    <row r="17" spans="2:13" ht="14.3" customHeight="1" x14ac:dyDescent="0.3">
      <c r="B17" s="66">
        <v>6</v>
      </c>
      <c r="C17" s="54" t="s">
        <v>117</v>
      </c>
      <c r="D17" s="55" t="s">
        <v>42</v>
      </c>
      <c r="E17" s="99">
        <v>45376</v>
      </c>
      <c r="F17" s="100">
        <v>45407</v>
      </c>
      <c r="G17" s="57">
        <f t="shared" si="2"/>
        <v>29750000</v>
      </c>
      <c r="H17" s="136">
        <v>29750000</v>
      </c>
      <c r="I17" s="133"/>
      <c r="J17" s="59" t="s">
        <v>34</v>
      </c>
      <c r="K17" s="82" t="s">
        <v>36</v>
      </c>
      <c r="M17" s="37"/>
    </row>
    <row r="18" spans="2:13" ht="14.3" customHeight="1" x14ac:dyDescent="0.3">
      <c r="B18" s="66">
        <v>7</v>
      </c>
      <c r="C18" s="54" t="s">
        <v>114</v>
      </c>
      <c r="D18" s="55" t="s">
        <v>42</v>
      </c>
      <c r="E18" s="55">
        <v>45349</v>
      </c>
      <c r="F18" s="100">
        <v>45504</v>
      </c>
      <c r="G18" s="57">
        <f t="shared" si="2"/>
        <v>281652580</v>
      </c>
      <c r="H18" s="136"/>
      <c r="I18" s="133">
        <v>38000</v>
      </c>
      <c r="J18" s="59" t="s">
        <v>34</v>
      </c>
      <c r="K18" s="82" t="s">
        <v>36</v>
      </c>
      <c r="M18" s="37"/>
    </row>
    <row r="19" spans="2:13" ht="14.3" customHeight="1" x14ac:dyDescent="0.3">
      <c r="B19" s="66">
        <v>8</v>
      </c>
      <c r="C19" s="54" t="s">
        <v>115</v>
      </c>
      <c r="D19" s="55" t="s">
        <v>42</v>
      </c>
      <c r="E19" s="99">
        <v>45364</v>
      </c>
      <c r="F19" s="100">
        <v>45395</v>
      </c>
      <c r="G19" s="57">
        <f t="shared" si="2"/>
        <v>17417430</v>
      </c>
      <c r="H19" s="136">
        <v>17417430</v>
      </c>
      <c r="I19" s="133">
        <v>0</v>
      </c>
      <c r="J19" s="59" t="s">
        <v>34</v>
      </c>
      <c r="K19" s="129" t="s">
        <v>36</v>
      </c>
      <c r="M19" s="37"/>
    </row>
    <row r="20" spans="2:13" ht="14.3" customHeight="1" x14ac:dyDescent="0.3">
      <c r="B20" s="66">
        <v>9</v>
      </c>
      <c r="C20" s="54" t="s">
        <v>116</v>
      </c>
      <c r="D20" s="55" t="s">
        <v>42</v>
      </c>
      <c r="E20" s="99">
        <v>45369</v>
      </c>
      <c r="F20" s="100">
        <v>45400</v>
      </c>
      <c r="G20" s="57">
        <f>+I20*$D$8+H20</f>
        <v>92607100</v>
      </c>
      <c r="H20" s="136">
        <v>92607100</v>
      </c>
      <c r="I20" s="133">
        <v>0</v>
      </c>
      <c r="J20" s="127" t="s">
        <v>74</v>
      </c>
      <c r="K20" s="129" t="s">
        <v>36</v>
      </c>
      <c r="M20" s="42"/>
    </row>
    <row r="21" spans="2:13" ht="14.3" customHeight="1" x14ac:dyDescent="0.3">
      <c r="B21" s="66">
        <v>10</v>
      </c>
      <c r="C21" s="54" t="s">
        <v>87</v>
      </c>
      <c r="D21" s="55" t="s">
        <v>42</v>
      </c>
      <c r="E21" s="99">
        <v>44700</v>
      </c>
      <c r="F21" s="100">
        <v>45809</v>
      </c>
      <c r="G21" s="57">
        <f t="shared" si="2"/>
        <v>127366261.44</v>
      </c>
      <c r="H21" s="136"/>
      <c r="I21" s="133">
        <v>17184</v>
      </c>
      <c r="J21" s="127" t="s">
        <v>74</v>
      </c>
      <c r="K21" s="129" t="s">
        <v>36</v>
      </c>
      <c r="M21" s="37"/>
    </row>
    <row r="22" spans="2:13" ht="14.3" customHeight="1" x14ac:dyDescent="0.3">
      <c r="B22" s="66">
        <v>11</v>
      </c>
      <c r="C22" s="54" t="s">
        <v>86</v>
      </c>
      <c r="D22" s="55" t="s">
        <v>42</v>
      </c>
      <c r="E22" s="99">
        <v>44735</v>
      </c>
      <c r="F22" s="100">
        <v>45870</v>
      </c>
      <c r="G22" s="57">
        <f t="shared" si="2"/>
        <v>33442537.919999998</v>
      </c>
      <c r="H22" s="136"/>
      <c r="I22" s="133">
        <v>4512</v>
      </c>
      <c r="J22" s="127" t="s">
        <v>74</v>
      </c>
      <c r="K22" s="129" t="s">
        <v>36</v>
      </c>
      <c r="M22" s="37"/>
    </row>
    <row r="23" spans="2:13" ht="14.3" customHeight="1" x14ac:dyDescent="0.3">
      <c r="B23" s="66">
        <v>12</v>
      </c>
      <c r="C23" s="54" t="s">
        <v>43</v>
      </c>
      <c r="D23" s="55" t="s">
        <v>42</v>
      </c>
      <c r="E23" s="125">
        <v>43943</v>
      </c>
      <c r="F23" s="126">
        <v>45932</v>
      </c>
      <c r="G23" s="57">
        <f>+I23*$D$8+H23</f>
        <v>134155571</v>
      </c>
      <c r="H23" s="136"/>
      <c r="I23" s="133">
        <v>18100</v>
      </c>
      <c r="J23" s="127" t="s">
        <v>74</v>
      </c>
      <c r="K23" s="129" t="s">
        <v>36</v>
      </c>
      <c r="M23" s="143"/>
    </row>
    <row r="24" spans="2:13" ht="14.3" customHeight="1" x14ac:dyDescent="0.3">
      <c r="B24" s="66">
        <v>13</v>
      </c>
      <c r="C24" s="54" t="s">
        <v>66</v>
      </c>
      <c r="D24" s="55" t="s">
        <v>99</v>
      </c>
      <c r="E24" s="99">
        <v>43846</v>
      </c>
      <c r="F24" s="100">
        <v>46530</v>
      </c>
      <c r="G24" s="57">
        <f t="shared" si="2"/>
        <v>148386438.19999999</v>
      </c>
      <c r="H24" s="136"/>
      <c r="I24" s="133">
        <v>20020</v>
      </c>
      <c r="J24" s="127" t="s">
        <v>74</v>
      </c>
      <c r="K24" s="129" t="s">
        <v>36</v>
      </c>
    </row>
    <row r="25" spans="2:13" ht="14.3" customHeight="1" thickBot="1" x14ac:dyDescent="0.35">
      <c r="B25" s="61">
        <v>15</v>
      </c>
      <c r="C25" s="62" t="s">
        <v>118</v>
      </c>
      <c r="D25" s="63" t="s">
        <v>99</v>
      </c>
      <c r="E25" s="63"/>
      <c r="F25" s="64"/>
      <c r="G25" s="80">
        <f>746681677.3921+8462948</f>
        <v>755144625.39209998</v>
      </c>
      <c r="H25" s="141"/>
      <c r="I25" s="134"/>
      <c r="J25" s="65"/>
      <c r="K25" s="85"/>
      <c r="M25" s="42"/>
    </row>
    <row r="26" spans="2:13" ht="15.7" thickBot="1" x14ac:dyDescent="0.35">
      <c r="F26" s="23" t="s">
        <v>14</v>
      </c>
      <c r="G26" s="60">
        <f>(+SUM(G12:G25))</f>
        <v>3806262860.6487999</v>
      </c>
      <c r="H26" s="45">
        <f>(+SUM(H12:H25))</f>
        <v>839774530</v>
      </c>
      <c r="I26" s="51">
        <f>SUM(I12:I25)</f>
        <v>298350.04813289689</v>
      </c>
    </row>
    <row r="27" spans="2:13" ht="20" thickTop="1" thickBot="1" x14ac:dyDescent="0.35">
      <c r="B27" s="19" t="s">
        <v>13</v>
      </c>
      <c r="G27" s="21"/>
    </row>
    <row r="28" spans="2:13" ht="12.85" customHeight="1" thickBot="1" x14ac:dyDescent="0.35">
      <c r="B28" s="211" t="s">
        <v>2</v>
      </c>
      <c r="C28" s="211" t="s">
        <v>10</v>
      </c>
      <c r="D28" s="211" t="s">
        <v>3</v>
      </c>
      <c r="E28" s="211" t="s">
        <v>19</v>
      </c>
      <c r="F28" s="211" t="s">
        <v>4</v>
      </c>
      <c r="G28" s="95" t="s">
        <v>5</v>
      </c>
      <c r="H28" s="214" t="s">
        <v>5</v>
      </c>
      <c r="I28" s="215"/>
      <c r="J28" s="211" t="s">
        <v>6</v>
      </c>
      <c r="K28" s="211" t="s">
        <v>15</v>
      </c>
    </row>
    <row r="29" spans="2:13" ht="15.7" thickBot="1" x14ac:dyDescent="0.35">
      <c r="B29" s="212"/>
      <c r="C29" s="212"/>
      <c r="D29" s="212"/>
      <c r="E29" s="212"/>
      <c r="F29" s="212"/>
      <c r="G29" s="96" t="s">
        <v>7</v>
      </c>
      <c r="H29" s="97" t="s">
        <v>50</v>
      </c>
      <c r="I29" s="98" t="s">
        <v>9</v>
      </c>
      <c r="J29" s="212"/>
      <c r="K29" s="212"/>
    </row>
    <row r="30" spans="2:13" x14ac:dyDescent="0.3">
      <c r="B30" s="94">
        <v>1</v>
      </c>
      <c r="C30" s="123" t="s">
        <v>88</v>
      </c>
      <c r="D30" s="124" t="s">
        <v>42</v>
      </c>
      <c r="E30" s="125">
        <v>43943</v>
      </c>
      <c r="F30" s="126">
        <v>45932</v>
      </c>
      <c r="G30" s="128">
        <f t="shared" ref="G30:G33" si="3">+I30*$D$8+H30</f>
        <v>74660169.429999992</v>
      </c>
      <c r="H30" s="139"/>
      <c r="I30" s="133">
        <v>10073</v>
      </c>
      <c r="J30" s="127" t="s">
        <v>74</v>
      </c>
      <c r="K30" s="129" t="s">
        <v>36</v>
      </c>
    </row>
    <row r="31" spans="2:13" x14ac:dyDescent="0.3">
      <c r="B31" s="137">
        <v>2</v>
      </c>
      <c r="C31" s="138" t="s">
        <v>87</v>
      </c>
      <c r="D31" s="55" t="s">
        <v>42</v>
      </c>
      <c r="E31" s="99">
        <v>44700</v>
      </c>
      <c r="F31" s="100">
        <v>45809</v>
      </c>
      <c r="G31" s="57">
        <f t="shared" si="3"/>
        <v>31841565.359999999</v>
      </c>
      <c r="H31" s="140"/>
      <c r="I31" s="133">
        <v>4296</v>
      </c>
      <c r="J31" s="127" t="s">
        <v>74</v>
      </c>
      <c r="K31" s="129" t="s">
        <v>36</v>
      </c>
    </row>
    <row r="32" spans="2:13" x14ac:dyDescent="0.3">
      <c r="B32" s="137">
        <v>3</v>
      </c>
      <c r="C32" s="138" t="s">
        <v>86</v>
      </c>
      <c r="D32" s="55" t="s">
        <v>42</v>
      </c>
      <c r="E32" s="99">
        <v>44735</v>
      </c>
      <c r="F32" s="100">
        <v>45870</v>
      </c>
      <c r="G32" s="57">
        <f t="shared" si="3"/>
        <v>8051706.0711999992</v>
      </c>
      <c r="H32" s="140"/>
      <c r="I32" s="133">
        <v>1086.32</v>
      </c>
      <c r="J32" s="127" t="s">
        <v>74</v>
      </c>
      <c r="K32" s="129" t="s">
        <v>36</v>
      </c>
    </row>
    <row r="33" spans="2:11" ht="15.7" thickBot="1" x14ac:dyDescent="0.35">
      <c r="B33" s="61">
        <v>4</v>
      </c>
      <c r="C33" s="62" t="s">
        <v>89</v>
      </c>
      <c r="D33" s="63" t="s">
        <v>42</v>
      </c>
      <c r="E33" s="101">
        <v>45071</v>
      </c>
      <c r="F33" s="102">
        <v>46530</v>
      </c>
      <c r="G33" s="80">
        <f t="shared" si="3"/>
        <v>264049293.75</v>
      </c>
      <c r="H33" s="141"/>
      <c r="I33" s="142">
        <v>35625</v>
      </c>
      <c r="J33" s="65" t="s">
        <v>74</v>
      </c>
      <c r="K33" s="85" t="s">
        <v>36</v>
      </c>
    </row>
    <row r="34" spans="2:11" ht="15.7" thickBot="1" x14ac:dyDescent="0.35">
      <c r="F34" s="23" t="s">
        <v>14</v>
      </c>
      <c r="G34" s="60">
        <f>+SUM(G30:G33)</f>
        <v>378602734.61119998</v>
      </c>
      <c r="H34" s="45">
        <f>+SUM(H30:H33)</f>
        <v>0</v>
      </c>
      <c r="I34" s="51">
        <f>+SUM(I30:I33)</f>
        <v>51080.32</v>
      </c>
    </row>
    <row r="35" spans="2:11" ht="16.399999999999999" thickTop="1" thickBot="1" x14ac:dyDescent="0.35">
      <c r="G35" s="21"/>
    </row>
    <row r="36" spans="2:11" ht="19.25" thickBot="1" x14ac:dyDescent="0.35">
      <c r="B36" s="213" t="s">
        <v>49</v>
      </c>
      <c r="C36" s="213"/>
      <c r="D36" s="213"/>
      <c r="E36" s="213"/>
      <c r="F36" s="213"/>
      <c r="G36" s="53">
        <f>+G26+G34</f>
        <v>4184865595.2599998</v>
      </c>
      <c r="H36" s="53">
        <f>+H26+H34</f>
        <v>839774530</v>
      </c>
      <c r="I36" s="90">
        <f>+I26+I34</f>
        <v>349430.3681328969</v>
      </c>
      <c r="J36" s="19"/>
    </row>
    <row r="37" spans="2:11" ht="15.7" thickTop="1" x14ac:dyDescent="0.3">
      <c r="B37" s="81" t="s">
        <v>52</v>
      </c>
      <c r="D37" s="4"/>
      <c r="G37" s="21"/>
    </row>
    <row r="38" spans="2:11" x14ac:dyDescent="0.3">
      <c r="D38" s="4"/>
      <c r="G38" s="21"/>
      <c r="J38" s="210"/>
      <c r="K38" s="210"/>
    </row>
    <row r="39" spans="2:11" x14ac:dyDescent="0.3">
      <c r="D39" s="4"/>
      <c r="G39" s="21"/>
      <c r="J39" s="210"/>
      <c r="K39" s="210"/>
    </row>
    <row r="40" spans="2:11" x14ac:dyDescent="0.3">
      <c r="D40" s="4"/>
      <c r="G40" s="21"/>
      <c r="J40" s="210"/>
      <c r="K40" s="210"/>
    </row>
    <row r="41" spans="2:11" x14ac:dyDescent="0.3">
      <c r="G41" s="21"/>
      <c r="J41" s="210"/>
      <c r="K41" s="210"/>
    </row>
    <row r="42" spans="2:11" x14ac:dyDescent="0.3">
      <c r="G42" s="21"/>
    </row>
    <row r="43" spans="2:11" x14ac:dyDescent="0.3">
      <c r="G43" s="21"/>
    </row>
    <row r="44" spans="2:11" x14ac:dyDescent="0.3">
      <c r="G44" s="21"/>
    </row>
    <row r="45" spans="2:11" x14ac:dyDescent="0.3">
      <c r="G45" s="21"/>
    </row>
    <row r="46" spans="2:11" x14ac:dyDescent="0.3">
      <c r="G46" s="21"/>
    </row>
    <row r="47" spans="2:11" x14ac:dyDescent="0.3">
      <c r="G47" s="21"/>
    </row>
    <row r="48" spans="2:11" x14ac:dyDescent="0.3">
      <c r="G48" s="21"/>
    </row>
    <row r="49" spans="7:7" x14ac:dyDescent="0.3">
      <c r="G49" s="21"/>
    </row>
    <row r="50" spans="7:7" x14ac:dyDescent="0.3">
      <c r="G50" s="21"/>
    </row>
    <row r="51" spans="7:7" x14ac:dyDescent="0.3">
      <c r="G51" s="21"/>
    </row>
    <row r="52" spans="7:7" x14ac:dyDescent="0.3">
      <c r="G52" s="21"/>
    </row>
    <row r="53" spans="7:7" x14ac:dyDescent="0.3">
      <c r="G53" s="21"/>
    </row>
    <row r="54" spans="7:7" x14ac:dyDescent="0.3">
      <c r="G54" s="21"/>
    </row>
    <row r="55" spans="7:7" x14ac:dyDescent="0.3">
      <c r="G55" s="21"/>
    </row>
    <row r="56" spans="7:7" x14ac:dyDescent="0.3">
      <c r="G56" s="21"/>
    </row>
    <row r="57" spans="7:7" x14ac:dyDescent="0.3">
      <c r="G57" s="21"/>
    </row>
    <row r="58" spans="7:7" x14ac:dyDescent="0.3">
      <c r="G58" s="21"/>
    </row>
    <row r="59" spans="7:7" x14ac:dyDescent="0.3">
      <c r="G59" s="21"/>
    </row>
    <row r="60" spans="7:7" x14ac:dyDescent="0.3">
      <c r="G60" s="21"/>
    </row>
    <row r="61" spans="7:7" x14ac:dyDescent="0.3">
      <c r="G61" s="21"/>
    </row>
    <row r="62" spans="7:7" x14ac:dyDescent="0.3">
      <c r="G62" s="21"/>
    </row>
    <row r="63" spans="7:7" x14ac:dyDescent="0.3">
      <c r="G63" s="21"/>
    </row>
    <row r="64" spans="7:7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  <row r="94" spans="7:7" x14ac:dyDescent="0.3">
      <c r="G94" s="21"/>
    </row>
    <row r="95" spans="7:7" x14ac:dyDescent="0.3">
      <c r="G95" s="21"/>
    </row>
    <row r="96" spans="7:7" x14ac:dyDescent="0.3">
      <c r="G96" s="21"/>
    </row>
    <row r="97" spans="7:7" x14ac:dyDescent="0.3">
      <c r="G97" s="21"/>
    </row>
    <row r="98" spans="7:7" x14ac:dyDescent="0.3">
      <c r="G98" s="21"/>
    </row>
  </sheetData>
  <mergeCells count="21">
    <mergeCell ref="H10:I10"/>
    <mergeCell ref="C28:C29"/>
    <mergeCell ref="D28:D29"/>
    <mergeCell ref="E28:E29"/>
    <mergeCell ref="F28:F29"/>
    <mergeCell ref="B36:F36"/>
    <mergeCell ref="J39:K39"/>
    <mergeCell ref="J40:K40"/>
    <mergeCell ref="J41:K41"/>
    <mergeCell ref="J10:J11"/>
    <mergeCell ref="K10:K11"/>
    <mergeCell ref="J38:K38"/>
    <mergeCell ref="B28:B29"/>
    <mergeCell ref="B10:B11"/>
    <mergeCell ref="H28:I28"/>
    <mergeCell ref="J28:J29"/>
    <mergeCell ref="K28:K29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41"/>
  <sheetViews>
    <sheetView topLeftCell="A13" zoomScaleNormal="100" workbookViewId="0">
      <selection activeCell="F34" sqref="F34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4.75" style="28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2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39</v>
      </c>
      <c r="C6" s="12"/>
      <c r="D6" s="13">
        <f>+Índice!C4</f>
        <v>45382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40</v>
      </c>
      <c r="C7" s="12"/>
      <c r="D7" s="14">
        <f>+Índice!C5</f>
        <v>7411.91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11" t="s">
        <v>2</v>
      </c>
      <c r="C11" s="211" t="s">
        <v>11</v>
      </c>
      <c r="D11" s="211" t="s">
        <v>3</v>
      </c>
      <c r="E11" s="211" t="s">
        <v>19</v>
      </c>
      <c r="F11" s="211" t="s">
        <v>4</v>
      </c>
      <c r="G11" s="95" t="s">
        <v>5</v>
      </c>
      <c r="H11" s="214" t="s">
        <v>5</v>
      </c>
      <c r="I11" s="215"/>
      <c r="J11" s="211" t="s">
        <v>6</v>
      </c>
      <c r="K11" s="211" t="s">
        <v>15</v>
      </c>
    </row>
    <row r="12" spans="2:23" ht="15.7" thickBot="1" x14ac:dyDescent="0.35">
      <c r="B12" s="212"/>
      <c r="C12" s="212"/>
      <c r="D12" s="212"/>
      <c r="E12" s="212"/>
      <c r="F12" s="212"/>
      <c r="G12" s="111" t="s">
        <v>7</v>
      </c>
      <c r="H12" s="97" t="s">
        <v>8</v>
      </c>
      <c r="I12" s="98" t="s">
        <v>9</v>
      </c>
      <c r="J12" s="212"/>
      <c r="K12" s="212"/>
    </row>
    <row r="13" spans="2:23" x14ac:dyDescent="0.3">
      <c r="B13" s="153">
        <v>1</v>
      </c>
      <c r="C13" s="154" t="s">
        <v>67</v>
      </c>
      <c r="D13" s="154" t="s">
        <v>69</v>
      </c>
      <c r="E13" s="155">
        <v>43888</v>
      </c>
      <c r="F13" s="155">
        <v>45685</v>
      </c>
      <c r="G13" s="208">
        <f>+H13+I13*$D$7</f>
        <v>4000000000</v>
      </c>
      <c r="H13" s="157">
        <v>4000000000</v>
      </c>
      <c r="I13" s="131">
        <v>0</v>
      </c>
      <c r="J13" s="107" t="s">
        <v>71</v>
      </c>
      <c r="K13" s="108" t="s">
        <v>36</v>
      </c>
    </row>
    <row r="14" spans="2:23" x14ac:dyDescent="0.3">
      <c r="B14" s="153">
        <v>3</v>
      </c>
      <c r="C14" s="154" t="s">
        <v>67</v>
      </c>
      <c r="D14" s="154" t="s">
        <v>70</v>
      </c>
      <c r="E14" s="155">
        <v>43888</v>
      </c>
      <c r="F14" s="155">
        <v>45685</v>
      </c>
      <c r="G14" s="208">
        <f t="shared" ref="G14:G17" si="0">+H14+I14*$D$7</f>
        <v>504613700</v>
      </c>
      <c r="H14" s="156">
        <v>504613700</v>
      </c>
      <c r="I14" s="131">
        <v>0</v>
      </c>
      <c r="J14" s="107" t="s">
        <v>71</v>
      </c>
      <c r="K14" s="108" t="s">
        <v>36</v>
      </c>
      <c r="M14" s="5"/>
    </row>
    <row r="15" spans="2:23" x14ac:dyDescent="0.3">
      <c r="B15" s="153">
        <v>4</v>
      </c>
      <c r="C15" s="154" t="s">
        <v>68</v>
      </c>
      <c r="D15" s="154" t="s">
        <v>70</v>
      </c>
      <c r="E15" s="155">
        <v>43888</v>
      </c>
      <c r="F15" s="155">
        <v>46049</v>
      </c>
      <c r="G15" s="196">
        <f t="shared" si="0"/>
        <v>518575344</v>
      </c>
      <c r="H15" s="156">
        <v>518575344</v>
      </c>
      <c r="I15" s="131">
        <v>0</v>
      </c>
      <c r="J15" s="107" t="s">
        <v>71</v>
      </c>
      <c r="K15" s="108" t="s">
        <v>36</v>
      </c>
    </row>
    <row r="16" spans="2:23" x14ac:dyDescent="0.3">
      <c r="B16" s="153">
        <v>5</v>
      </c>
      <c r="C16" s="154" t="s">
        <v>75</v>
      </c>
      <c r="D16" s="154" t="s">
        <v>69</v>
      </c>
      <c r="E16" s="155">
        <v>43888</v>
      </c>
      <c r="F16" s="155">
        <v>45503</v>
      </c>
      <c r="G16" s="208">
        <f t="shared" si="0"/>
        <v>2964764000</v>
      </c>
      <c r="H16" s="131">
        <v>0</v>
      </c>
      <c r="I16" s="205">
        <v>400000</v>
      </c>
      <c r="J16" s="107" t="s">
        <v>71</v>
      </c>
      <c r="K16" s="108" t="s">
        <v>36</v>
      </c>
    </row>
    <row r="17" spans="2:11" x14ac:dyDescent="0.3">
      <c r="B17" s="153">
        <v>7</v>
      </c>
      <c r="C17" s="154" t="s">
        <v>75</v>
      </c>
      <c r="D17" s="154" t="s">
        <v>70</v>
      </c>
      <c r="E17" s="155">
        <v>43888</v>
      </c>
      <c r="F17" s="155">
        <v>45503</v>
      </c>
      <c r="G17" s="208">
        <f t="shared" si="0"/>
        <v>110874020.499</v>
      </c>
      <c r="H17" s="131">
        <v>0</v>
      </c>
      <c r="I17" s="205">
        <v>14958.9</v>
      </c>
      <c r="J17" s="107" t="s">
        <v>71</v>
      </c>
      <c r="K17" s="108" t="s">
        <v>36</v>
      </c>
    </row>
    <row r="18" spans="2:11" x14ac:dyDescent="0.3">
      <c r="B18" s="153">
        <v>8</v>
      </c>
      <c r="C18" s="154" t="s">
        <v>76</v>
      </c>
      <c r="D18" s="154" t="s">
        <v>70</v>
      </c>
      <c r="E18" s="155">
        <v>43888</v>
      </c>
      <c r="F18" s="155">
        <v>45867</v>
      </c>
      <c r="G18" s="196">
        <f t="shared" ref="G18:G28" si="1">+H18+I18*$D$7</f>
        <v>229139790.60280001</v>
      </c>
      <c r="H18" s="131">
        <v>0</v>
      </c>
      <c r="I18" s="205">
        <v>30915.08</v>
      </c>
      <c r="J18" s="107" t="s">
        <v>71</v>
      </c>
      <c r="K18" s="108" t="s">
        <v>36</v>
      </c>
    </row>
    <row r="19" spans="2:11" x14ac:dyDescent="0.3">
      <c r="B19" s="153">
        <v>9</v>
      </c>
      <c r="C19" s="154" t="s">
        <v>77</v>
      </c>
      <c r="D19" s="154" t="s">
        <v>69</v>
      </c>
      <c r="E19" s="155">
        <v>44673</v>
      </c>
      <c r="F19" s="155">
        <v>45405</v>
      </c>
      <c r="G19" s="208">
        <f t="shared" si="1"/>
        <v>4817741500</v>
      </c>
      <c r="H19" s="131">
        <v>0</v>
      </c>
      <c r="I19" s="205">
        <v>650000</v>
      </c>
      <c r="J19" s="107" t="s">
        <v>71</v>
      </c>
      <c r="K19" s="108" t="s">
        <v>36</v>
      </c>
    </row>
    <row r="20" spans="2:11" x14ac:dyDescent="0.3">
      <c r="B20" s="153">
        <v>10</v>
      </c>
      <c r="C20" s="154" t="s">
        <v>77</v>
      </c>
      <c r="D20" s="154" t="s">
        <v>70</v>
      </c>
      <c r="E20" s="155">
        <v>44673</v>
      </c>
      <c r="F20" s="155">
        <v>45405</v>
      </c>
      <c r="G20" s="208">
        <f>+H20+I20*$D$7</f>
        <v>67791552.432999998</v>
      </c>
      <c r="H20" s="131">
        <v>0</v>
      </c>
      <c r="I20" s="205">
        <v>9146.2999999999993</v>
      </c>
      <c r="J20" s="107" t="s">
        <v>71</v>
      </c>
      <c r="K20" s="108" t="s">
        <v>36</v>
      </c>
    </row>
    <row r="21" spans="2:11" x14ac:dyDescent="0.3">
      <c r="B21" s="153">
        <v>9</v>
      </c>
      <c r="C21" s="154" t="s">
        <v>78</v>
      </c>
      <c r="D21" s="154" t="s">
        <v>69</v>
      </c>
      <c r="E21" s="155">
        <v>44673</v>
      </c>
      <c r="F21" s="155">
        <v>45582</v>
      </c>
      <c r="G21" s="208">
        <f>+H21+I21*$D$7</f>
        <v>4817741500</v>
      </c>
      <c r="H21" s="131">
        <v>0</v>
      </c>
      <c r="I21" s="205">
        <v>650000</v>
      </c>
      <c r="J21" s="107" t="s">
        <v>71</v>
      </c>
      <c r="K21" s="108" t="s">
        <v>36</v>
      </c>
    </row>
    <row r="22" spans="2:11" x14ac:dyDescent="0.3">
      <c r="B22" s="153">
        <v>11</v>
      </c>
      <c r="C22" s="154" t="s">
        <v>78</v>
      </c>
      <c r="D22" s="154" t="s">
        <v>70</v>
      </c>
      <c r="E22" s="155">
        <v>44673</v>
      </c>
      <c r="F22" s="155">
        <v>45582</v>
      </c>
      <c r="G22" s="208">
        <f t="shared" si="1"/>
        <v>198187283.84729999</v>
      </c>
      <c r="H22" s="131">
        <v>0</v>
      </c>
      <c r="I22" s="205">
        <v>26739.03</v>
      </c>
      <c r="J22" s="107" t="s">
        <v>71</v>
      </c>
      <c r="K22" s="108" t="s">
        <v>36</v>
      </c>
    </row>
    <row r="23" spans="2:11" x14ac:dyDescent="0.3">
      <c r="B23" s="153">
        <v>12</v>
      </c>
      <c r="C23" s="154" t="s">
        <v>79</v>
      </c>
      <c r="D23" s="154" t="s">
        <v>70</v>
      </c>
      <c r="E23" s="155">
        <v>44673</v>
      </c>
      <c r="F23" s="155">
        <v>45764</v>
      </c>
      <c r="G23" s="196">
        <f t="shared" si="1"/>
        <v>271456756.60400003</v>
      </c>
      <c r="H23" s="131">
        <v>0</v>
      </c>
      <c r="I23" s="205">
        <v>36624.400000000001</v>
      </c>
      <c r="J23" s="107" t="s">
        <v>71</v>
      </c>
      <c r="K23" s="108" t="s">
        <v>36</v>
      </c>
    </row>
    <row r="24" spans="2:11" x14ac:dyDescent="0.3">
      <c r="B24" s="153">
        <v>13</v>
      </c>
      <c r="C24" s="154" t="s">
        <v>80</v>
      </c>
      <c r="D24" s="154" t="s">
        <v>70</v>
      </c>
      <c r="E24" s="155">
        <v>44673</v>
      </c>
      <c r="F24" s="155">
        <v>46127</v>
      </c>
      <c r="G24" s="196">
        <f t="shared" si="1"/>
        <v>288272601.53560001</v>
      </c>
      <c r="H24" s="131">
        <v>0</v>
      </c>
      <c r="I24" s="205">
        <v>38893.160000000003</v>
      </c>
      <c r="J24" s="107" t="s">
        <v>71</v>
      </c>
      <c r="K24" s="108" t="s">
        <v>36</v>
      </c>
    </row>
    <row r="25" spans="2:11" x14ac:dyDescent="0.3">
      <c r="B25" s="153">
        <v>14</v>
      </c>
      <c r="C25" s="154" t="s">
        <v>81</v>
      </c>
      <c r="D25" s="154" t="s">
        <v>70</v>
      </c>
      <c r="E25" s="155">
        <v>44673</v>
      </c>
      <c r="F25" s="155">
        <v>46492</v>
      </c>
      <c r="G25" s="196">
        <f t="shared" si="1"/>
        <v>307490794.73640001</v>
      </c>
      <c r="H25" s="131">
        <v>0</v>
      </c>
      <c r="I25" s="205">
        <v>41486.04</v>
      </c>
      <c r="J25" s="107" t="s">
        <v>71</v>
      </c>
      <c r="K25" s="108" t="s">
        <v>36</v>
      </c>
    </row>
    <row r="26" spans="2:11" x14ac:dyDescent="0.3">
      <c r="B26" s="153">
        <v>15</v>
      </c>
      <c r="C26" s="154" t="s">
        <v>82</v>
      </c>
      <c r="D26" s="154" t="s">
        <v>70</v>
      </c>
      <c r="E26" s="155">
        <v>44673</v>
      </c>
      <c r="F26" s="155">
        <v>46674</v>
      </c>
      <c r="G26" s="196">
        <f t="shared" si="1"/>
        <v>317099891.33680004</v>
      </c>
      <c r="H26" s="131">
        <v>0</v>
      </c>
      <c r="I26" s="205">
        <v>42782.48</v>
      </c>
      <c r="J26" s="107" t="s">
        <v>71</v>
      </c>
      <c r="K26" s="108" t="s">
        <v>36</v>
      </c>
    </row>
    <row r="27" spans="2:11" x14ac:dyDescent="0.3">
      <c r="B27" s="153">
        <v>16</v>
      </c>
      <c r="C27" s="154" t="s">
        <v>83</v>
      </c>
      <c r="D27" s="154" t="s">
        <v>70</v>
      </c>
      <c r="E27" s="155">
        <v>44673</v>
      </c>
      <c r="F27" s="155">
        <v>46856</v>
      </c>
      <c r="G27" s="196">
        <f t="shared" si="1"/>
        <v>301577572.93839997</v>
      </c>
      <c r="H27" s="131">
        <v>0</v>
      </c>
      <c r="I27" s="205">
        <v>40688.239999999998</v>
      </c>
      <c r="J27" s="107" t="s">
        <v>71</v>
      </c>
      <c r="K27" s="108" t="s">
        <v>36</v>
      </c>
    </row>
    <row r="28" spans="2:11" x14ac:dyDescent="0.3">
      <c r="B28" s="153">
        <v>17</v>
      </c>
      <c r="C28" s="154" t="s">
        <v>84</v>
      </c>
      <c r="D28" s="154" t="s">
        <v>70</v>
      </c>
      <c r="E28" s="155">
        <v>44673</v>
      </c>
      <c r="F28" s="155">
        <v>47038</v>
      </c>
      <c r="G28" s="196">
        <f t="shared" si="1"/>
        <v>310447257.39719999</v>
      </c>
      <c r="H28" s="131">
        <v>0</v>
      </c>
      <c r="I28" s="205">
        <v>41884.92</v>
      </c>
      <c r="J28" s="107" t="s">
        <v>71</v>
      </c>
      <c r="K28" s="108" t="s">
        <v>36</v>
      </c>
    </row>
    <row r="29" spans="2:11" x14ac:dyDescent="0.3">
      <c r="B29" s="153">
        <v>18</v>
      </c>
      <c r="C29" s="161" t="s">
        <v>85</v>
      </c>
      <c r="D29" s="161" t="s">
        <v>70</v>
      </c>
      <c r="E29" s="186">
        <v>43888</v>
      </c>
      <c r="F29" s="186">
        <v>47220</v>
      </c>
      <c r="G29" s="196">
        <f t="shared" ref="G29:G31" si="2">+H29+I29*$D$7</f>
        <v>319317238.33239996</v>
      </c>
      <c r="H29" s="131">
        <v>0</v>
      </c>
      <c r="I29" s="206">
        <v>43081.64</v>
      </c>
      <c r="J29" s="107" t="s">
        <v>71</v>
      </c>
      <c r="K29" s="108" t="s">
        <v>36</v>
      </c>
    </row>
    <row r="30" spans="2:11" x14ac:dyDescent="0.3">
      <c r="B30" s="153">
        <v>19</v>
      </c>
      <c r="C30" s="161" t="s">
        <v>102</v>
      </c>
      <c r="D30" s="161" t="s">
        <v>70</v>
      </c>
      <c r="E30" s="186">
        <v>45093</v>
      </c>
      <c r="F30" s="186">
        <f>+F61</f>
        <v>46310</v>
      </c>
      <c r="G30" s="196">
        <f t="shared" si="2"/>
        <v>209921597.40200001</v>
      </c>
      <c r="H30" s="178"/>
      <c r="I30" s="206">
        <v>28322.2</v>
      </c>
      <c r="J30" s="107" t="s">
        <v>71</v>
      </c>
      <c r="K30" s="108" t="s">
        <v>36</v>
      </c>
    </row>
    <row r="31" spans="2:11" x14ac:dyDescent="0.3">
      <c r="B31" s="185">
        <v>20</v>
      </c>
      <c r="C31" s="161" t="s">
        <v>103</v>
      </c>
      <c r="D31" s="161" t="s">
        <v>70</v>
      </c>
      <c r="E31" s="186">
        <v>45093</v>
      </c>
      <c r="F31" s="186">
        <f>+F63</f>
        <v>46763</v>
      </c>
      <c r="G31" s="196">
        <f t="shared" si="2"/>
        <v>218791578.33719999</v>
      </c>
      <c r="H31" s="178"/>
      <c r="I31" s="206">
        <v>29518.92</v>
      </c>
      <c r="J31" s="107" t="s">
        <v>71</v>
      </c>
      <c r="K31" s="108" t="s">
        <v>36</v>
      </c>
    </row>
    <row r="32" spans="2:11" x14ac:dyDescent="0.3">
      <c r="B32" s="185">
        <v>21</v>
      </c>
      <c r="C32" s="161" t="s">
        <v>104</v>
      </c>
      <c r="D32" s="161" t="s">
        <v>70</v>
      </c>
      <c r="E32" s="186">
        <v>45093</v>
      </c>
      <c r="F32" s="186">
        <f>+F62</f>
        <v>46763</v>
      </c>
      <c r="G32" s="196">
        <f>+H32+I32*$D$7</f>
        <v>284576726.73319995</v>
      </c>
      <c r="H32" s="178">
        <v>0</v>
      </c>
      <c r="I32" s="206">
        <v>38394.519999999997</v>
      </c>
      <c r="J32" s="107" t="s">
        <v>71</v>
      </c>
      <c r="K32" s="108" t="s">
        <v>36</v>
      </c>
    </row>
    <row r="33" spans="2:23" x14ac:dyDescent="0.3">
      <c r="B33" s="185">
        <v>22</v>
      </c>
      <c r="C33" s="161" t="s">
        <v>107</v>
      </c>
      <c r="D33" s="161" t="s">
        <v>70</v>
      </c>
      <c r="E33" s="186">
        <v>45322</v>
      </c>
      <c r="F33" s="186">
        <v>47129</v>
      </c>
      <c r="G33" s="196">
        <f>+H33+I33*$D$7</f>
        <v>375265966.84829998</v>
      </c>
      <c r="H33" s="178">
        <v>0</v>
      </c>
      <c r="I33" s="206">
        <v>50630.13</v>
      </c>
      <c r="J33" s="107" t="s">
        <v>71</v>
      </c>
      <c r="K33" s="108" t="s">
        <v>36</v>
      </c>
    </row>
    <row r="34" spans="2:23" ht="15.7" thickBot="1" x14ac:dyDescent="0.35">
      <c r="B34" s="158">
        <v>23</v>
      </c>
      <c r="C34" s="159" t="s">
        <v>106</v>
      </c>
      <c r="D34" s="159" t="s">
        <v>70</v>
      </c>
      <c r="E34" s="160">
        <v>45322</v>
      </c>
      <c r="F34" s="160">
        <v>47876</v>
      </c>
      <c r="G34" s="197">
        <f>+H34+I34*$D$7</f>
        <v>400283683.14770001</v>
      </c>
      <c r="H34" s="132">
        <v>0</v>
      </c>
      <c r="I34" s="207">
        <v>54005.47</v>
      </c>
      <c r="J34" s="109" t="s">
        <v>71</v>
      </c>
      <c r="K34" s="110" t="s">
        <v>36</v>
      </c>
    </row>
    <row r="35" spans="2:23" ht="15.7" thickBot="1" x14ac:dyDescent="0.35">
      <c r="F35" s="23" t="s">
        <v>14</v>
      </c>
      <c r="G35" s="45">
        <f>SUM(G13:G34)-8</f>
        <v>21833930348.731304</v>
      </c>
      <c r="H35" s="45">
        <f>SUM(H13:H34)</f>
        <v>5023189044</v>
      </c>
      <c r="I35" s="130">
        <f>+SUM(I13:I34)</f>
        <v>2268071.4299999997</v>
      </c>
      <c r="M35" s="5"/>
    </row>
    <row r="36" spans="2:23" ht="15.7" thickTop="1" x14ac:dyDescent="0.3">
      <c r="B36" s="12"/>
      <c r="C36" s="17"/>
      <c r="D36" s="18"/>
      <c r="E36" s="18"/>
      <c r="F36" s="8"/>
      <c r="G36" s="36"/>
      <c r="H36" s="9"/>
      <c r="I36" s="10"/>
      <c r="J36" s="8"/>
      <c r="K36" s="8"/>
      <c r="L36" s="8"/>
      <c r="M36" s="9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x14ac:dyDescent="0.3">
      <c r="G37" s="21"/>
    </row>
    <row r="38" spans="2:23" ht="18.55" x14ac:dyDescent="0.3">
      <c r="B38" s="19" t="s">
        <v>13</v>
      </c>
      <c r="G38" s="21"/>
    </row>
    <row r="39" spans="2:23" ht="15.7" thickBot="1" x14ac:dyDescent="0.35">
      <c r="G39" s="21"/>
    </row>
    <row r="40" spans="2:23" ht="12.85" customHeight="1" thickBot="1" x14ac:dyDescent="0.35">
      <c r="B40" s="211" t="s">
        <v>2</v>
      </c>
      <c r="C40" s="211" t="s">
        <v>11</v>
      </c>
      <c r="D40" s="211" t="s">
        <v>3</v>
      </c>
      <c r="E40" s="211" t="s">
        <v>19</v>
      </c>
      <c r="F40" s="211" t="s">
        <v>4</v>
      </c>
      <c r="G40" s="95" t="s">
        <v>5</v>
      </c>
      <c r="H40" s="214" t="s">
        <v>5</v>
      </c>
      <c r="I40" s="215"/>
      <c r="J40" s="211" t="s">
        <v>6</v>
      </c>
      <c r="K40" s="211" t="s">
        <v>15</v>
      </c>
    </row>
    <row r="41" spans="2:23" ht="15.7" thickBot="1" x14ac:dyDescent="0.35">
      <c r="B41" s="212"/>
      <c r="C41" s="212"/>
      <c r="D41" s="212"/>
      <c r="E41" s="212"/>
      <c r="F41" s="212"/>
      <c r="G41" s="111" t="s">
        <v>7</v>
      </c>
      <c r="H41" s="97" t="s">
        <v>8</v>
      </c>
      <c r="I41" s="98" t="s">
        <v>9</v>
      </c>
      <c r="J41" s="212"/>
      <c r="K41" s="212"/>
    </row>
    <row r="42" spans="2:23" x14ac:dyDescent="0.3">
      <c r="B42" s="153">
        <v>3</v>
      </c>
      <c r="C42" s="154" t="s">
        <v>68</v>
      </c>
      <c r="D42" s="154" t="s">
        <v>69</v>
      </c>
      <c r="E42" s="155">
        <v>43888</v>
      </c>
      <c r="F42" s="155">
        <v>46049</v>
      </c>
      <c r="G42" s="208">
        <f t="shared" ref="G42:G45" si="3">+H42+I42*$D$7</f>
        <v>4000000000</v>
      </c>
      <c r="H42" s="157">
        <v>4000000000</v>
      </c>
      <c r="I42" s="131">
        <v>0</v>
      </c>
      <c r="J42" s="107" t="s">
        <v>71</v>
      </c>
      <c r="K42" s="108" t="s">
        <v>36</v>
      </c>
    </row>
    <row r="43" spans="2:23" x14ac:dyDescent="0.3">
      <c r="B43" s="153">
        <v>4</v>
      </c>
      <c r="C43" s="154" t="s">
        <v>68</v>
      </c>
      <c r="D43" s="154" t="s">
        <v>70</v>
      </c>
      <c r="E43" s="155">
        <v>43888</v>
      </c>
      <c r="F43" s="155">
        <v>46049</v>
      </c>
      <c r="G43" s="208">
        <f t="shared" si="3"/>
        <v>518575344</v>
      </c>
      <c r="H43" s="156">
        <v>518575344</v>
      </c>
      <c r="I43" s="131">
        <v>0</v>
      </c>
      <c r="J43" s="107" t="s">
        <v>71</v>
      </c>
      <c r="K43" s="108" t="s">
        <v>36</v>
      </c>
    </row>
    <row r="44" spans="2:23" x14ac:dyDescent="0.3">
      <c r="B44" s="153">
        <v>7</v>
      </c>
      <c r="C44" s="154" t="s">
        <v>76</v>
      </c>
      <c r="D44" s="154" t="s">
        <v>69</v>
      </c>
      <c r="E44" s="155">
        <v>43888</v>
      </c>
      <c r="F44" s="155">
        <v>45867</v>
      </c>
      <c r="G44" s="208">
        <f t="shared" si="3"/>
        <v>2964764000</v>
      </c>
      <c r="H44" s="131">
        <v>0</v>
      </c>
      <c r="I44" s="205">
        <v>400000</v>
      </c>
      <c r="J44" s="107" t="s">
        <v>71</v>
      </c>
      <c r="K44" s="108" t="s">
        <v>36</v>
      </c>
    </row>
    <row r="45" spans="2:23" x14ac:dyDescent="0.3">
      <c r="B45" s="153">
        <v>8</v>
      </c>
      <c r="C45" s="154" t="s">
        <v>76</v>
      </c>
      <c r="D45" s="154" t="s">
        <v>70</v>
      </c>
      <c r="E45" s="155">
        <v>43888</v>
      </c>
      <c r="F45" s="155">
        <v>45867</v>
      </c>
      <c r="G45" s="208">
        <f t="shared" si="3"/>
        <v>114569895.30140001</v>
      </c>
      <c r="H45" s="131">
        <v>0</v>
      </c>
      <c r="I45" s="205">
        <v>15457.54</v>
      </c>
      <c r="J45" s="107" t="s">
        <v>71</v>
      </c>
      <c r="K45" s="108" t="s">
        <v>36</v>
      </c>
    </row>
    <row r="46" spans="2:23" x14ac:dyDescent="0.3">
      <c r="B46" s="153">
        <v>11</v>
      </c>
      <c r="C46" s="154" t="s">
        <v>79</v>
      </c>
      <c r="D46" s="161" t="s">
        <v>69</v>
      </c>
      <c r="E46" s="155">
        <v>44673</v>
      </c>
      <c r="F46" s="155">
        <v>45764</v>
      </c>
      <c r="G46" s="208">
        <f t="shared" ref="G46:G58" si="4">+H46+I46*$D$7</f>
        <v>4817741500</v>
      </c>
      <c r="H46" s="131">
        <v>0</v>
      </c>
      <c r="I46" s="205">
        <v>650000</v>
      </c>
      <c r="J46" s="107" t="s">
        <v>71</v>
      </c>
      <c r="K46" s="108" t="s">
        <v>36</v>
      </c>
    </row>
    <row r="47" spans="2:23" x14ac:dyDescent="0.3">
      <c r="B47" s="153">
        <v>12</v>
      </c>
      <c r="C47" s="154" t="s">
        <v>79</v>
      </c>
      <c r="D47" s="161" t="s">
        <v>70</v>
      </c>
      <c r="E47" s="155">
        <v>44673</v>
      </c>
      <c r="F47" s="155">
        <v>45764</v>
      </c>
      <c r="G47" s="208">
        <f t="shared" si="4"/>
        <v>67864189.151000008</v>
      </c>
      <c r="H47" s="131">
        <v>0</v>
      </c>
      <c r="I47" s="205">
        <v>9156.1</v>
      </c>
      <c r="J47" s="107" t="s">
        <v>71</v>
      </c>
      <c r="K47" s="108" t="s">
        <v>36</v>
      </c>
    </row>
    <row r="48" spans="2:23" x14ac:dyDescent="0.3">
      <c r="B48" s="153">
        <v>13</v>
      </c>
      <c r="C48" s="154" t="s">
        <v>80</v>
      </c>
      <c r="D48" s="154" t="s">
        <v>69</v>
      </c>
      <c r="E48" s="155">
        <v>44673</v>
      </c>
      <c r="F48" s="155">
        <v>46127</v>
      </c>
      <c r="G48" s="208">
        <f t="shared" si="4"/>
        <v>4817741500</v>
      </c>
      <c r="H48" s="131">
        <v>0</v>
      </c>
      <c r="I48" s="205">
        <v>650000</v>
      </c>
      <c r="J48" s="107" t="s">
        <v>71</v>
      </c>
      <c r="K48" s="108" t="s">
        <v>36</v>
      </c>
    </row>
    <row r="49" spans="2:13" x14ac:dyDescent="0.3">
      <c r="B49" s="153">
        <v>14</v>
      </c>
      <c r="C49" s="154" t="s">
        <v>80</v>
      </c>
      <c r="D49" s="154" t="s">
        <v>70</v>
      </c>
      <c r="E49" s="155">
        <v>44673</v>
      </c>
      <c r="F49" s="155">
        <v>46127</v>
      </c>
      <c r="G49" s="208">
        <f t="shared" si="4"/>
        <v>360340751.91949999</v>
      </c>
      <c r="H49" s="131">
        <v>0</v>
      </c>
      <c r="I49" s="205">
        <v>48616.45</v>
      </c>
      <c r="J49" s="107" t="s">
        <v>71</v>
      </c>
      <c r="K49" s="108" t="s">
        <v>36</v>
      </c>
    </row>
    <row r="50" spans="2:13" x14ac:dyDescent="0.3">
      <c r="B50" s="153">
        <v>15</v>
      </c>
      <c r="C50" s="154" t="s">
        <v>81</v>
      </c>
      <c r="D50" s="154" t="s">
        <v>69</v>
      </c>
      <c r="E50" s="155">
        <v>44673</v>
      </c>
      <c r="F50" s="155">
        <v>46492</v>
      </c>
      <c r="G50" s="208">
        <f t="shared" si="4"/>
        <v>4817741500</v>
      </c>
      <c r="H50" s="131">
        <v>0</v>
      </c>
      <c r="I50" s="205">
        <v>650000</v>
      </c>
      <c r="J50" s="107" t="s">
        <v>71</v>
      </c>
      <c r="K50" s="108" t="s">
        <v>36</v>
      </c>
    </row>
    <row r="51" spans="2:13" x14ac:dyDescent="0.3">
      <c r="B51" s="153">
        <v>16</v>
      </c>
      <c r="C51" s="154" t="s">
        <v>81</v>
      </c>
      <c r="D51" s="154" t="s">
        <v>70</v>
      </c>
      <c r="E51" s="155">
        <v>44673</v>
      </c>
      <c r="F51" s="155">
        <v>46492</v>
      </c>
      <c r="G51" s="208">
        <f t="shared" si="4"/>
        <v>691854288.15689993</v>
      </c>
      <c r="H51" s="131">
        <v>0</v>
      </c>
      <c r="I51" s="205">
        <v>93343.59</v>
      </c>
      <c r="J51" s="107" t="s">
        <v>71</v>
      </c>
      <c r="K51" s="108" t="s">
        <v>36</v>
      </c>
    </row>
    <row r="52" spans="2:13" x14ac:dyDescent="0.3">
      <c r="B52" s="153">
        <v>17</v>
      </c>
      <c r="C52" s="154" t="s">
        <v>82</v>
      </c>
      <c r="D52" s="154" t="s">
        <v>69</v>
      </c>
      <c r="E52" s="155">
        <v>44673</v>
      </c>
      <c r="F52" s="155">
        <v>46674</v>
      </c>
      <c r="G52" s="208">
        <f t="shared" si="4"/>
        <v>4817741500</v>
      </c>
      <c r="H52" s="131">
        <v>0</v>
      </c>
      <c r="I52" s="205">
        <v>650000</v>
      </c>
      <c r="J52" s="107" t="s">
        <v>71</v>
      </c>
      <c r="K52" s="108" t="s">
        <v>36</v>
      </c>
    </row>
    <row r="53" spans="2:13" x14ac:dyDescent="0.3">
      <c r="B53" s="153">
        <v>18</v>
      </c>
      <c r="C53" s="154" t="s">
        <v>82</v>
      </c>
      <c r="D53" s="154" t="s">
        <v>70</v>
      </c>
      <c r="E53" s="155">
        <v>44673</v>
      </c>
      <c r="F53" s="155">
        <v>46674</v>
      </c>
      <c r="G53" s="208">
        <f t="shared" si="4"/>
        <v>872024701.17620003</v>
      </c>
      <c r="H53" s="131">
        <v>0</v>
      </c>
      <c r="I53" s="205">
        <v>117651.82</v>
      </c>
      <c r="J53" s="107" t="s">
        <v>71</v>
      </c>
      <c r="K53" s="108" t="s">
        <v>36</v>
      </c>
    </row>
    <row r="54" spans="2:13" x14ac:dyDescent="0.3">
      <c r="B54" s="153">
        <v>19</v>
      </c>
      <c r="C54" s="154" t="s">
        <v>83</v>
      </c>
      <c r="D54" s="154" t="s">
        <v>69</v>
      </c>
      <c r="E54" s="155">
        <v>44673</v>
      </c>
      <c r="F54" s="155">
        <v>46856</v>
      </c>
      <c r="G54" s="208">
        <f t="shared" si="4"/>
        <v>4447146000</v>
      </c>
      <c r="H54" s="131">
        <v>0</v>
      </c>
      <c r="I54" s="205">
        <v>600000</v>
      </c>
      <c r="J54" s="107" t="s">
        <v>71</v>
      </c>
      <c r="K54" s="108" t="s">
        <v>36</v>
      </c>
      <c r="M54" s="5"/>
    </row>
    <row r="55" spans="2:13" x14ac:dyDescent="0.3">
      <c r="B55" s="153">
        <v>20</v>
      </c>
      <c r="C55" s="154" t="s">
        <v>83</v>
      </c>
      <c r="D55" s="154" t="s">
        <v>70</v>
      </c>
      <c r="E55" s="155">
        <v>44673</v>
      </c>
      <c r="F55" s="155">
        <v>46856</v>
      </c>
      <c r="G55" s="208">
        <f t="shared" si="4"/>
        <v>980127112.04979992</v>
      </c>
      <c r="H55" s="131">
        <v>0</v>
      </c>
      <c r="I55" s="205">
        <v>132236.78</v>
      </c>
      <c r="J55" s="107" t="s">
        <v>71</v>
      </c>
      <c r="K55" s="108" t="s">
        <v>36</v>
      </c>
    </row>
    <row r="56" spans="2:13" x14ac:dyDescent="0.3">
      <c r="B56" s="153">
        <v>21</v>
      </c>
      <c r="C56" s="154" t="s">
        <v>84</v>
      </c>
      <c r="D56" s="154" t="s">
        <v>69</v>
      </c>
      <c r="E56" s="155">
        <v>44673</v>
      </c>
      <c r="F56" s="155">
        <v>47038</v>
      </c>
      <c r="G56" s="208">
        <f t="shared" si="4"/>
        <v>4447146000</v>
      </c>
      <c r="H56" s="131">
        <v>0</v>
      </c>
      <c r="I56" s="205">
        <v>600000</v>
      </c>
      <c r="J56" s="107" t="s">
        <v>71</v>
      </c>
      <c r="K56" s="108" t="s">
        <v>36</v>
      </c>
    </row>
    <row r="57" spans="2:13" x14ac:dyDescent="0.3">
      <c r="B57" s="153">
        <v>22</v>
      </c>
      <c r="C57" s="154" t="s">
        <v>84</v>
      </c>
      <c r="D57" s="154" t="s">
        <v>70</v>
      </c>
      <c r="E57" s="155">
        <v>44673</v>
      </c>
      <c r="F57" s="155">
        <v>47038</v>
      </c>
      <c r="G57" s="208">
        <f>+H57+I57*$D$7</f>
        <v>1164177215.2395</v>
      </c>
      <c r="H57" s="131">
        <v>0</v>
      </c>
      <c r="I57" s="205">
        <v>157068.45000000001</v>
      </c>
      <c r="J57" s="107" t="s">
        <v>71</v>
      </c>
      <c r="K57" s="108" t="s">
        <v>36</v>
      </c>
    </row>
    <row r="58" spans="2:13" x14ac:dyDescent="0.3">
      <c r="B58" s="153">
        <v>23</v>
      </c>
      <c r="C58" s="154" t="s">
        <v>85</v>
      </c>
      <c r="D58" s="154" t="s">
        <v>69</v>
      </c>
      <c r="E58" s="155">
        <v>44619</v>
      </c>
      <c r="F58" s="155">
        <v>47220</v>
      </c>
      <c r="G58" s="208">
        <f t="shared" si="4"/>
        <v>4447146000</v>
      </c>
      <c r="H58" s="131">
        <v>0</v>
      </c>
      <c r="I58" s="205">
        <v>600000</v>
      </c>
      <c r="J58" s="107" t="s">
        <v>71</v>
      </c>
      <c r="K58" s="108" t="s">
        <v>36</v>
      </c>
    </row>
    <row r="59" spans="2:13" x14ac:dyDescent="0.3">
      <c r="B59" s="153">
        <v>24</v>
      </c>
      <c r="C59" s="154" t="s">
        <v>85</v>
      </c>
      <c r="D59" s="154" t="s">
        <v>70</v>
      </c>
      <c r="E59" s="155">
        <v>44619</v>
      </c>
      <c r="F59" s="155">
        <v>47220</v>
      </c>
      <c r="G59" s="208">
        <f>+H59+I59*$D$7</f>
        <v>1357098262.9126999</v>
      </c>
      <c r="H59" s="131">
        <v>0</v>
      </c>
      <c r="I59" s="205">
        <v>183096.97</v>
      </c>
      <c r="J59" s="107" t="s">
        <v>71</v>
      </c>
      <c r="K59" s="108" t="s">
        <v>36</v>
      </c>
    </row>
    <row r="60" spans="2:13" x14ac:dyDescent="0.3">
      <c r="B60" s="153">
        <v>25</v>
      </c>
      <c r="C60" s="154" t="s">
        <v>102</v>
      </c>
      <c r="D60" s="154" t="s">
        <v>69</v>
      </c>
      <c r="E60" s="155">
        <v>45093</v>
      </c>
      <c r="F60" s="155">
        <v>46310</v>
      </c>
      <c r="G60" s="208">
        <f t="shared" ref="G60:G64" si="5">+H60+I60*$D$7</f>
        <v>2964764000</v>
      </c>
      <c r="H60" s="131">
        <v>0</v>
      </c>
      <c r="I60" s="205">
        <v>400000</v>
      </c>
      <c r="J60" s="107" t="s">
        <v>71</v>
      </c>
      <c r="K60" s="108" t="s">
        <v>36</v>
      </c>
    </row>
    <row r="61" spans="2:13" x14ac:dyDescent="0.3">
      <c r="B61" s="153">
        <v>26</v>
      </c>
      <c r="C61" s="154" t="s">
        <v>102</v>
      </c>
      <c r="D61" s="154" t="s">
        <v>70</v>
      </c>
      <c r="E61" s="155">
        <v>45093</v>
      </c>
      <c r="F61" s="155">
        <v>46310</v>
      </c>
      <c r="G61" s="208">
        <f t="shared" si="5"/>
        <v>335067176.48689997</v>
      </c>
      <c r="H61" s="131">
        <v>0</v>
      </c>
      <c r="I61" s="205">
        <v>45206.59</v>
      </c>
      <c r="J61" s="107" t="s">
        <v>71</v>
      </c>
      <c r="K61" s="108" t="s">
        <v>36</v>
      </c>
    </row>
    <row r="62" spans="2:13" x14ac:dyDescent="0.3">
      <c r="B62" s="153">
        <v>27</v>
      </c>
      <c r="C62" s="154" t="s">
        <v>103</v>
      </c>
      <c r="D62" s="154" t="s">
        <v>69</v>
      </c>
      <c r="E62" s="155">
        <v>45093</v>
      </c>
      <c r="F62" s="155">
        <v>46763</v>
      </c>
      <c r="G62" s="208">
        <f t="shared" si="5"/>
        <v>2964764000</v>
      </c>
      <c r="H62" s="131">
        <v>0</v>
      </c>
      <c r="I62" s="205">
        <v>400000</v>
      </c>
      <c r="J62" s="107" t="s">
        <v>71</v>
      </c>
      <c r="K62" s="108" t="s">
        <v>36</v>
      </c>
    </row>
    <row r="63" spans="2:13" x14ac:dyDescent="0.3">
      <c r="B63" s="153">
        <v>28</v>
      </c>
      <c r="C63" s="154" t="s">
        <v>103</v>
      </c>
      <c r="D63" s="154" t="s">
        <v>70</v>
      </c>
      <c r="E63" s="155">
        <v>45093</v>
      </c>
      <c r="F63" s="155">
        <v>46763</v>
      </c>
      <c r="G63" s="208">
        <f t="shared" si="5"/>
        <v>621512297.49290001</v>
      </c>
      <c r="H63" s="131">
        <v>0</v>
      </c>
      <c r="I63" s="205">
        <v>83853.19</v>
      </c>
      <c r="J63" s="107" t="s">
        <v>71</v>
      </c>
      <c r="K63" s="108" t="s">
        <v>36</v>
      </c>
    </row>
    <row r="64" spans="2:13" x14ac:dyDescent="0.3">
      <c r="B64" s="153">
        <v>29</v>
      </c>
      <c r="C64" s="154" t="s">
        <v>104</v>
      </c>
      <c r="D64" s="154" t="s">
        <v>69</v>
      </c>
      <c r="E64" s="155">
        <v>45093</v>
      </c>
      <c r="F64" s="155">
        <v>47400</v>
      </c>
      <c r="G64" s="208">
        <f t="shared" si="5"/>
        <v>3705955000</v>
      </c>
      <c r="H64" s="131">
        <v>0</v>
      </c>
      <c r="I64" s="205">
        <v>500000</v>
      </c>
      <c r="J64" s="107" t="s">
        <v>71</v>
      </c>
      <c r="K64" s="108" t="s">
        <v>36</v>
      </c>
    </row>
    <row r="65" spans="2:11" x14ac:dyDescent="0.3">
      <c r="B65" s="153">
        <v>30</v>
      </c>
      <c r="C65" s="154" t="s">
        <v>104</v>
      </c>
      <c r="D65" s="154" t="s">
        <v>70</v>
      </c>
      <c r="E65" s="155">
        <v>45093</v>
      </c>
      <c r="F65" s="155">
        <v>47400</v>
      </c>
      <c r="G65" s="208">
        <f>+H65+I65*$D$7</f>
        <v>1306394794.8656001</v>
      </c>
      <c r="H65" s="131">
        <v>0</v>
      </c>
      <c r="I65" s="205">
        <v>176256.16</v>
      </c>
      <c r="J65" s="107" t="s">
        <v>71</v>
      </c>
      <c r="K65" s="108" t="s">
        <v>36</v>
      </c>
    </row>
    <row r="66" spans="2:11" x14ac:dyDescent="0.3">
      <c r="B66" s="185">
        <v>31</v>
      </c>
      <c r="C66" s="154" t="s">
        <v>107</v>
      </c>
      <c r="D66" s="154" t="s">
        <v>69</v>
      </c>
      <c r="E66" s="186">
        <v>45322</v>
      </c>
      <c r="F66" s="186">
        <v>47129</v>
      </c>
      <c r="G66" s="208">
        <f>+H66+I66*$D$7</f>
        <v>5188337000</v>
      </c>
      <c r="H66" s="178"/>
      <c r="I66" s="206">
        <v>700000</v>
      </c>
      <c r="J66" s="107" t="s">
        <v>71</v>
      </c>
      <c r="K66" s="108" t="s">
        <v>36</v>
      </c>
    </row>
    <row r="67" spans="2:11" x14ac:dyDescent="0.3">
      <c r="B67" s="185">
        <v>32</v>
      </c>
      <c r="C67" s="154" t="s">
        <v>107</v>
      </c>
      <c r="D67" s="154" t="s">
        <v>70</v>
      </c>
      <c r="E67" s="186">
        <v>45322</v>
      </c>
      <c r="F67" s="186">
        <v>47129</v>
      </c>
      <c r="G67" s="208">
        <f>+H67+I67*$D$7+8</f>
        <v>1552236591.4624</v>
      </c>
      <c r="H67" s="178"/>
      <c r="I67" s="206">
        <v>209424.64000000001</v>
      </c>
      <c r="J67" s="107" t="s">
        <v>71</v>
      </c>
      <c r="K67" s="108" t="s">
        <v>36</v>
      </c>
    </row>
    <row r="68" spans="2:11" x14ac:dyDescent="0.3">
      <c r="B68" s="185">
        <v>33</v>
      </c>
      <c r="C68" s="154" t="s">
        <v>106</v>
      </c>
      <c r="D68" s="154" t="s">
        <v>69</v>
      </c>
      <c r="E68" s="186">
        <v>45322</v>
      </c>
      <c r="F68" s="186">
        <v>47876</v>
      </c>
      <c r="G68" s="208">
        <f>+H68+I68*$D$7</f>
        <v>5188337000</v>
      </c>
      <c r="H68" s="178"/>
      <c r="I68" s="206">
        <v>700000</v>
      </c>
      <c r="J68" s="107" t="s">
        <v>71</v>
      </c>
      <c r="K68" s="108" t="s">
        <v>36</v>
      </c>
    </row>
    <row r="69" spans="2:11" ht="15.7" thickBot="1" x14ac:dyDescent="0.35">
      <c r="B69" s="158">
        <v>34</v>
      </c>
      <c r="C69" s="159" t="s">
        <v>106</v>
      </c>
      <c r="D69" s="159" t="s">
        <v>70</v>
      </c>
      <c r="E69" s="160">
        <v>45322</v>
      </c>
      <c r="F69" s="160">
        <v>47876</v>
      </c>
      <c r="G69" s="209">
        <f>+H69+I69*$D$7</f>
        <v>2505184295.6612997</v>
      </c>
      <c r="H69" s="132">
        <v>0</v>
      </c>
      <c r="I69" s="207">
        <v>337994.43</v>
      </c>
      <c r="J69" s="109" t="s">
        <v>71</v>
      </c>
      <c r="K69" s="108" t="s">
        <v>36</v>
      </c>
    </row>
    <row r="70" spans="2:11" x14ac:dyDescent="0.3">
      <c r="B70" s="180"/>
      <c r="C70" s="181"/>
      <c r="D70" s="181"/>
      <c r="E70" s="182"/>
      <c r="F70" s="182"/>
      <c r="G70" s="183"/>
      <c r="H70" s="149"/>
      <c r="I70" s="184"/>
      <c r="J70" s="180"/>
      <c r="K70" s="180"/>
    </row>
    <row r="71" spans="2:11" x14ac:dyDescent="0.3">
      <c r="B71" s="104"/>
      <c r="C71" s="104"/>
      <c r="D71" s="104"/>
      <c r="E71" s="104"/>
      <c r="F71" s="104"/>
      <c r="G71" s="103"/>
      <c r="H71" s="105"/>
      <c r="I71" s="106"/>
      <c r="J71" s="104"/>
      <c r="K71" s="104"/>
    </row>
    <row r="72" spans="2:11" ht="15.7" thickBot="1" x14ac:dyDescent="0.35">
      <c r="F72" s="23" t="s">
        <v>14</v>
      </c>
      <c r="G72" s="45">
        <f>+SUM(G42:G69)</f>
        <v>72036351915.876099</v>
      </c>
      <c r="H72" s="45">
        <f>+SUM(H42:H69)</f>
        <v>4518575344</v>
      </c>
      <c r="I72" s="190">
        <f>+SUM(I42:I69)</f>
        <v>9109362.709999999</v>
      </c>
    </row>
    <row r="73" spans="2:11" ht="16.399999999999999" thickTop="1" thickBot="1" x14ac:dyDescent="0.35">
      <c r="G73" s="21"/>
    </row>
    <row r="74" spans="2:11" ht="19.25" thickBot="1" x14ac:dyDescent="0.35">
      <c r="B74" s="19" t="s">
        <v>49</v>
      </c>
      <c r="F74" s="43"/>
      <c r="G74" s="24">
        <f>+G35+G72</f>
        <v>93870282264.607407</v>
      </c>
      <c r="H74" s="24">
        <f>+H35+H72</f>
        <v>9541764388</v>
      </c>
      <c r="I74" s="27">
        <f>+I35+I72</f>
        <v>11377434.139999999</v>
      </c>
    </row>
    <row r="75" spans="2:11" ht="15.7" thickTop="1" x14ac:dyDescent="0.3">
      <c r="F75" s="43"/>
      <c r="G75" s="21"/>
      <c r="H75" s="5">
        <f>+I74*D7</f>
        <v>84328517876.607391</v>
      </c>
    </row>
    <row r="76" spans="2:11" x14ac:dyDescent="0.3">
      <c r="F76" s="43"/>
      <c r="G76" s="21"/>
    </row>
    <row r="77" spans="2:11" x14ac:dyDescent="0.3">
      <c r="F77" s="43"/>
      <c r="G77" s="21"/>
    </row>
    <row r="78" spans="2:11" x14ac:dyDescent="0.3">
      <c r="B78" s="4" t="s">
        <v>41</v>
      </c>
      <c r="G78" s="21"/>
    </row>
    <row r="79" spans="2:11" x14ac:dyDescent="0.3">
      <c r="G79" s="21"/>
    </row>
    <row r="80" spans="2:11" x14ac:dyDescent="0.3">
      <c r="G80" s="21"/>
    </row>
    <row r="81" spans="2:23" x14ac:dyDescent="0.3">
      <c r="G81" s="21"/>
    </row>
    <row r="82" spans="2:23" x14ac:dyDescent="0.3">
      <c r="G82" s="21"/>
    </row>
    <row r="83" spans="2:23" x14ac:dyDescent="0.3">
      <c r="G83" s="21"/>
    </row>
    <row r="84" spans="2:23" x14ac:dyDescent="0.3">
      <c r="G84" s="21"/>
      <c r="I84" s="210"/>
      <c r="J84" s="210"/>
    </row>
    <row r="85" spans="2:23" x14ac:dyDescent="0.3">
      <c r="G85" s="21"/>
      <c r="I85" s="210"/>
      <c r="J85" s="210"/>
    </row>
    <row r="86" spans="2:23" x14ac:dyDescent="0.3">
      <c r="G86" s="21"/>
      <c r="I86" s="210"/>
      <c r="J86" s="210"/>
    </row>
    <row r="87" spans="2:23" x14ac:dyDescent="0.3">
      <c r="G87" s="21"/>
    </row>
    <row r="88" spans="2:23" x14ac:dyDescent="0.3">
      <c r="G88" s="21"/>
    </row>
    <row r="89" spans="2:23" x14ac:dyDescent="0.3">
      <c r="G89" s="21"/>
    </row>
    <row r="90" spans="2:23" x14ac:dyDescent="0.3">
      <c r="G90" s="21"/>
    </row>
    <row r="91" spans="2:23" x14ac:dyDescent="0.3">
      <c r="G91" s="21"/>
    </row>
    <row r="92" spans="2:23" x14ac:dyDescent="0.3">
      <c r="G92" s="21"/>
    </row>
    <row r="93" spans="2:23" x14ac:dyDescent="0.3">
      <c r="G93" s="21"/>
    </row>
    <row r="94" spans="2:23" x14ac:dyDescent="0.3">
      <c r="G94" s="21"/>
    </row>
    <row r="95" spans="2:23" s="5" customFormat="1" x14ac:dyDescent="0.3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3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3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3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3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3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3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2:23" s="5" customFormat="1" x14ac:dyDescent="0.3">
      <c r="B140" s="4"/>
      <c r="C140" s="22"/>
      <c r="D140" s="4"/>
      <c r="E140" s="4"/>
      <c r="F140" s="20"/>
      <c r="G140" s="21"/>
      <c r="I140" s="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2:23" s="5" customFormat="1" x14ac:dyDescent="0.3">
      <c r="B141" s="4"/>
      <c r="C141" s="22"/>
      <c r="D141" s="4"/>
      <c r="E141" s="4"/>
      <c r="F141" s="20"/>
      <c r="G141" s="21"/>
      <c r="I141" s="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</sheetData>
  <mergeCells count="19">
    <mergeCell ref="B11:B12"/>
    <mergeCell ref="C11:C12"/>
    <mergeCell ref="D11:D12"/>
    <mergeCell ref="H11:I11"/>
    <mergeCell ref="E11:E12"/>
    <mergeCell ref="F11:F12"/>
    <mergeCell ref="B40:B41"/>
    <mergeCell ref="C40:C41"/>
    <mergeCell ref="D40:D41"/>
    <mergeCell ref="E40:E41"/>
    <mergeCell ref="F40:F41"/>
    <mergeCell ref="K11:K12"/>
    <mergeCell ref="H40:I40"/>
    <mergeCell ref="J40:J41"/>
    <mergeCell ref="K40:K41"/>
    <mergeCell ref="I86:J86"/>
    <mergeCell ref="J11:J12"/>
    <mergeCell ref="I84:J84"/>
    <mergeCell ref="I85:J85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6"/>
  <sheetViews>
    <sheetView topLeftCell="A10" workbookViewId="0">
      <selection activeCell="C32" sqref="C32"/>
    </sheetView>
  </sheetViews>
  <sheetFormatPr baseColWidth="10" defaultColWidth="9.125" defaultRowHeight="15" x14ac:dyDescent="0.3"/>
  <cols>
    <col min="1" max="1" width="5.75" style="4" customWidth="1"/>
    <col min="2" max="2" width="33.25" style="22" bestFit="1" customWidth="1"/>
    <col min="3" max="3" width="16.37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2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39</v>
      </c>
      <c r="B6" s="12"/>
      <c r="C6" s="35">
        <f>+Índice!C4</f>
        <v>45382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40</v>
      </c>
      <c r="B7" s="12"/>
      <c r="C7" s="14">
        <f>+Índice!C5</f>
        <v>7411.91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11" t="s">
        <v>2</v>
      </c>
      <c r="B11" s="211" t="s">
        <v>93</v>
      </c>
      <c r="C11" s="211" t="s">
        <v>3</v>
      </c>
      <c r="D11" s="211" t="s">
        <v>19</v>
      </c>
      <c r="E11" s="211" t="s">
        <v>4</v>
      </c>
      <c r="F11" s="173" t="s">
        <v>5</v>
      </c>
      <c r="G11" s="214" t="s">
        <v>5</v>
      </c>
      <c r="H11" s="215"/>
      <c r="I11" s="211" t="s">
        <v>6</v>
      </c>
      <c r="J11" s="211" t="s">
        <v>15</v>
      </c>
    </row>
    <row r="12" spans="1:21" x14ac:dyDescent="0.3">
      <c r="A12" s="222"/>
      <c r="B12" s="222"/>
      <c r="C12" s="222"/>
      <c r="D12" s="222"/>
      <c r="E12" s="222"/>
      <c r="F12" s="187" t="s">
        <v>7</v>
      </c>
      <c r="G12" s="188" t="s">
        <v>8</v>
      </c>
      <c r="H12" s="189" t="s">
        <v>9</v>
      </c>
      <c r="I12" s="222"/>
      <c r="J12" s="222"/>
    </row>
    <row r="13" spans="1:21" x14ac:dyDescent="0.3">
      <c r="A13" s="198">
        <v>1</v>
      </c>
      <c r="B13" s="154" t="s">
        <v>100</v>
      </c>
      <c r="C13" s="154" t="s">
        <v>95</v>
      </c>
      <c r="D13" s="191">
        <v>45291</v>
      </c>
      <c r="E13" s="191">
        <v>45473</v>
      </c>
      <c r="F13" s="192">
        <f>+H13*$C$7+G13</f>
        <v>17690518.382600009</v>
      </c>
      <c r="G13" s="193">
        <v>17690518.382600009</v>
      </c>
      <c r="H13" s="131">
        <v>0</v>
      </c>
      <c r="I13" s="194" t="s">
        <v>34</v>
      </c>
      <c r="J13" s="199" t="s">
        <v>94</v>
      </c>
    </row>
    <row r="14" spans="1:21" x14ac:dyDescent="0.3">
      <c r="A14" s="198">
        <v>2</v>
      </c>
      <c r="B14" s="154" t="s">
        <v>98</v>
      </c>
      <c r="C14" s="154" t="s">
        <v>95</v>
      </c>
      <c r="D14" s="191">
        <v>44854</v>
      </c>
      <c r="E14" s="191">
        <v>45575</v>
      </c>
      <c r="F14" s="192">
        <f>+H14*$C$7+G14</f>
        <v>399540046.21740001</v>
      </c>
      <c r="G14" s="193">
        <v>0</v>
      </c>
      <c r="H14" s="131">
        <v>53905.14</v>
      </c>
      <c r="I14" s="194" t="s">
        <v>34</v>
      </c>
      <c r="J14" s="199" t="s">
        <v>94</v>
      </c>
      <c r="L14" s="42"/>
    </row>
    <row r="15" spans="1:21" ht="30.65" thickBot="1" x14ac:dyDescent="0.35">
      <c r="A15" s="200">
        <v>3</v>
      </c>
      <c r="B15" s="159" t="s">
        <v>108</v>
      </c>
      <c r="C15" s="159" t="s">
        <v>109</v>
      </c>
      <c r="D15" s="201">
        <v>45363</v>
      </c>
      <c r="E15" s="201">
        <v>45363</v>
      </c>
      <c r="F15" s="202">
        <f>+H15*$C$7+G15</f>
        <v>90721778.399999991</v>
      </c>
      <c r="G15" s="195">
        <v>0</v>
      </c>
      <c r="H15" s="132">
        <v>12240</v>
      </c>
      <c r="I15" s="203" t="s">
        <v>34</v>
      </c>
      <c r="J15" s="204" t="s">
        <v>94</v>
      </c>
      <c r="L15" s="42"/>
    </row>
    <row r="16" spans="1:21" ht="15.7" thickBot="1" x14ac:dyDescent="0.35">
      <c r="E16" s="23" t="s">
        <v>14</v>
      </c>
      <c r="F16" s="60">
        <f>+SUM(F13:F15)</f>
        <v>507952343</v>
      </c>
      <c r="G16" s="60">
        <f>+SUM(G13:G15)</f>
        <v>17690518.382600009</v>
      </c>
      <c r="H16" s="190">
        <f>+SUM(H13:H15)</f>
        <v>66145.14</v>
      </c>
    </row>
    <row r="17" spans="1:21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3">
      <c r="F18" s="21"/>
    </row>
    <row r="19" spans="1:21" ht="18.55" x14ac:dyDescent="0.3">
      <c r="A19" s="19" t="str">
        <f>+'1.3'!B38</f>
        <v>PASIVO NO CORRIENTE</v>
      </c>
      <c r="F19" s="21"/>
    </row>
    <row r="20" spans="1:21" ht="15.7" thickBot="1" x14ac:dyDescent="0.35">
      <c r="F20" s="21"/>
    </row>
    <row r="21" spans="1:21" ht="12.85" customHeight="1" thickBot="1" x14ac:dyDescent="0.35">
      <c r="A21" s="211" t="s">
        <v>2</v>
      </c>
      <c r="B21" s="211" t="s">
        <v>11</v>
      </c>
      <c r="C21" s="211" t="s">
        <v>3</v>
      </c>
      <c r="D21" s="211" t="s">
        <v>19</v>
      </c>
      <c r="E21" s="211" t="s">
        <v>4</v>
      </c>
      <c r="F21" s="95" t="s">
        <v>5</v>
      </c>
      <c r="G21" s="214" t="s">
        <v>5</v>
      </c>
      <c r="H21" s="215"/>
      <c r="I21" s="211" t="s">
        <v>6</v>
      </c>
      <c r="J21" s="211" t="s">
        <v>15</v>
      </c>
    </row>
    <row r="22" spans="1:21" ht="15.7" thickBot="1" x14ac:dyDescent="0.35">
      <c r="A22" s="212"/>
      <c r="B22" s="212"/>
      <c r="C22" s="212"/>
      <c r="D22" s="212"/>
      <c r="E22" s="212"/>
      <c r="F22" s="96" t="s">
        <v>7</v>
      </c>
      <c r="G22" s="97" t="s">
        <v>8</v>
      </c>
      <c r="H22" s="98" t="s">
        <v>9</v>
      </c>
      <c r="I22" s="212"/>
      <c r="J22" s="212"/>
    </row>
    <row r="23" spans="1:21" x14ac:dyDescent="0.3">
      <c r="A23" s="223" t="s">
        <v>45</v>
      </c>
      <c r="B23" s="224"/>
      <c r="C23" s="224"/>
      <c r="D23" s="224"/>
      <c r="E23" s="224"/>
      <c r="F23" s="225"/>
      <c r="G23" s="224"/>
      <c r="H23" s="224"/>
      <c r="I23" s="224"/>
      <c r="J23" s="226"/>
    </row>
    <row r="24" spans="1:21" ht="13.55" customHeight="1" thickBot="1" x14ac:dyDescent="0.35">
      <c r="A24" s="227"/>
      <c r="B24" s="228"/>
      <c r="C24" s="228"/>
      <c r="D24" s="228"/>
      <c r="E24" s="228"/>
      <c r="F24" s="228"/>
      <c r="G24" s="228"/>
      <c r="H24" s="228"/>
      <c r="I24" s="228"/>
      <c r="J24" s="229"/>
    </row>
    <row r="25" spans="1:21" ht="13.55" customHeight="1" thickBot="1" x14ac:dyDescent="0.35">
      <c r="E25" s="23" t="s">
        <v>14</v>
      </c>
      <c r="F25" s="45">
        <f>+SUM(F23:F24)</f>
        <v>0</v>
      </c>
      <c r="G25" s="45">
        <f>+SUM(G23:G24)</f>
        <v>0</v>
      </c>
      <c r="H25" s="51">
        <f>+SUM(H23:H24)</f>
        <v>0</v>
      </c>
    </row>
    <row r="26" spans="1:21" s="5" customFormat="1" ht="16.399999999999999" thickTop="1" thickBot="1" x14ac:dyDescent="0.3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9.25" thickBot="1" x14ac:dyDescent="0.35">
      <c r="A27" s="19" t="s">
        <v>49</v>
      </c>
      <c r="E27" s="43"/>
      <c r="F27" s="24">
        <f>+F16+F25</f>
        <v>507952343</v>
      </c>
      <c r="G27" s="24">
        <f>+G16+G25</f>
        <v>17690518.382600009</v>
      </c>
      <c r="H27" s="27">
        <f>+H16+H25</f>
        <v>66145.14</v>
      </c>
    </row>
    <row r="28" spans="1:21" ht="19.25" thickTop="1" x14ac:dyDescent="0.3">
      <c r="A28" s="19"/>
      <c r="E28" s="43"/>
      <c r="F28" s="68"/>
      <c r="G28" s="68"/>
      <c r="H28" s="69"/>
    </row>
    <row r="29" spans="1:21" s="5" customFormat="1" x14ac:dyDescent="0.3">
      <c r="A29" s="4" t="s">
        <v>41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6"/>
      <c r="I33" s="210"/>
      <c r="J33" s="2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4"/>
      <c r="I34" s="210"/>
      <c r="J34" s="2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4"/>
      <c r="I35" s="210"/>
      <c r="J35" s="2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20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</sheetData>
  <mergeCells count="20"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3:J33"/>
    <mergeCell ref="I34:J34"/>
    <mergeCell ref="I35:J35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6"/>
  <sheetViews>
    <sheetView topLeftCell="A7" workbookViewId="0">
      <selection activeCell="F25" sqref="F25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45382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'1.4'!C7</f>
        <v>7411.91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11" t="s">
        <v>2</v>
      </c>
      <c r="B11" s="211" t="s">
        <v>11</v>
      </c>
      <c r="C11" s="211" t="s">
        <v>3</v>
      </c>
      <c r="D11" s="211" t="s">
        <v>19</v>
      </c>
      <c r="E11" s="211" t="s">
        <v>4</v>
      </c>
      <c r="F11" s="95" t="s">
        <v>5</v>
      </c>
      <c r="G11" s="214" t="s">
        <v>5</v>
      </c>
      <c r="H11" s="215"/>
      <c r="I11" s="211" t="s">
        <v>6</v>
      </c>
      <c r="J11" s="211" t="s">
        <v>15</v>
      </c>
    </row>
    <row r="12" spans="1:22" ht="15.7" thickBot="1" x14ac:dyDescent="0.35">
      <c r="A12" s="212"/>
      <c r="B12" s="212"/>
      <c r="C12" s="212"/>
      <c r="D12" s="212"/>
      <c r="E12" s="212"/>
      <c r="F12" s="96" t="s">
        <v>7</v>
      </c>
      <c r="G12" s="97" t="s">
        <v>8</v>
      </c>
      <c r="H12" s="98" t="s">
        <v>9</v>
      </c>
      <c r="I12" s="212"/>
      <c r="J12" s="212"/>
    </row>
    <row r="13" spans="1:22" x14ac:dyDescent="0.3">
      <c r="A13" s="94">
        <v>1</v>
      </c>
      <c r="B13" s="167" t="s">
        <v>72</v>
      </c>
      <c r="C13" s="168" t="s">
        <v>20</v>
      </c>
      <c r="D13" s="169">
        <v>45382</v>
      </c>
      <c r="E13" s="169">
        <v>45389</v>
      </c>
      <c r="F13" s="170">
        <f>+G13</f>
        <v>55595381</v>
      </c>
      <c r="G13" s="170">
        <v>55595381</v>
      </c>
      <c r="H13" s="171">
        <v>0</v>
      </c>
      <c r="I13" s="168" t="s">
        <v>35</v>
      </c>
      <c r="J13" s="172" t="s">
        <v>36</v>
      </c>
    </row>
    <row r="14" spans="1:22" x14ac:dyDescent="0.3">
      <c r="A14" s="66">
        <v>2</v>
      </c>
      <c r="B14" s="48" t="s">
        <v>73</v>
      </c>
      <c r="C14" s="49" t="s">
        <v>20</v>
      </c>
      <c r="D14" s="50">
        <v>45382</v>
      </c>
      <c r="E14" s="50">
        <v>45389</v>
      </c>
      <c r="F14" s="164">
        <f>+G14</f>
        <v>114536007</v>
      </c>
      <c r="G14" s="164">
        <v>114536007</v>
      </c>
      <c r="H14" s="165">
        <v>0</v>
      </c>
      <c r="I14" s="49" t="s">
        <v>35</v>
      </c>
      <c r="J14" s="166" t="s">
        <v>36</v>
      </c>
    </row>
    <row r="15" spans="1:22" ht="15.7" thickBot="1" x14ac:dyDescent="0.35">
      <c r="A15" s="61">
        <v>3</v>
      </c>
      <c r="B15" s="70" t="s">
        <v>110</v>
      </c>
      <c r="C15" s="71" t="s">
        <v>20</v>
      </c>
      <c r="D15" s="72">
        <v>45291</v>
      </c>
      <c r="E15" s="72">
        <v>45405</v>
      </c>
      <c r="F15" s="73">
        <f>+G15</f>
        <v>1114078007</v>
      </c>
      <c r="G15" s="73">
        <v>1114078007</v>
      </c>
      <c r="H15" s="74">
        <v>0</v>
      </c>
      <c r="I15" s="71" t="s">
        <v>35</v>
      </c>
      <c r="J15" s="75" t="s">
        <v>36</v>
      </c>
    </row>
    <row r="16" spans="1:22" ht="15.7" thickBot="1" x14ac:dyDescent="0.35">
      <c r="E16" s="23" t="s">
        <v>14</v>
      </c>
      <c r="F16" s="45">
        <f>+SUM(F13:F15)</f>
        <v>1284209395</v>
      </c>
      <c r="G16" s="45">
        <f>+SUM(G13:G15)</f>
        <v>1284209395</v>
      </c>
      <c r="H16" s="45">
        <f>+SUM(H13:H15)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+'1.4'!A19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11" t="s">
        <v>2</v>
      </c>
      <c r="B21" s="211" t="s">
        <v>11</v>
      </c>
      <c r="C21" s="211" t="s">
        <v>3</v>
      </c>
      <c r="D21" s="211" t="s">
        <v>19</v>
      </c>
      <c r="E21" s="211" t="s">
        <v>4</v>
      </c>
      <c r="F21" s="95" t="s">
        <v>5</v>
      </c>
      <c r="G21" s="214" t="s">
        <v>5</v>
      </c>
      <c r="H21" s="215"/>
      <c r="I21" s="211" t="s">
        <v>6</v>
      </c>
      <c r="J21" s="211" t="s">
        <v>15</v>
      </c>
    </row>
    <row r="22" spans="1:22" ht="15.7" thickBot="1" x14ac:dyDescent="0.35">
      <c r="A22" s="212"/>
      <c r="B22" s="212"/>
      <c r="C22" s="212"/>
      <c r="D22" s="212"/>
      <c r="E22" s="212"/>
      <c r="F22" s="96" t="s">
        <v>7</v>
      </c>
      <c r="G22" s="97" t="s">
        <v>8</v>
      </c>
      <c r="H22" s="98" t="s">
        <v>9</v>
      </c>
      <c r="I22" s="212"/>
      <c r="J22" s="212"/>
    </row>
    <row r="23" spans="1:22" x14ac:dyDescent="0.3">
      <c r="A23" s="66">
        <v>1</v>
      </c>
      <c r="B23" s="48" t="s">
        <v>96</v>
      </c>
      <c r="C23" s="49" t="s">
        <v>20</v>
      </c>
      <c r="D23" s="50">
        <v>45291</v>
      </c>
      <c r="E23" s="50">
        <v>45800</v>
      </c>
      <c r="F23" s="164">
        <f>+G23</f>
        <v>112086854</v>
      </c>
      <c r="G23" s="164">
        <v>112086854</v>
      </c>
      <c r="H23" s="165"/>
      <c r="I23" s="49" t="s">
        <v>35</v>
      </c>
      <c r="J23" s="166" t="s">
        <v>36</v>
      </c>
    </row>
    <row r="24" spans="1:22" ht="15.7" thickBot="1" x14ac:dyDescent="0.35">
      <c r="A24" s="61">
        <v>2</v>
      </c>
      <c r="B24" s="70" t="s">
        <v>111</v>
      </c>
      <c r="C24" s="71"/>
      <c r="D24" s="72">
        <v>45382</v>
      </c>
      <c r="E24" s="72">
        <v>45800</v>
      </c>
      <c r="F24" s="73">
        <f>+G24</f>
        <v>104970696.48000002</v>
      </c>
      <c r="G24" s="73">
        <f>1219048703.48-G15</f>
        <v>104970696.48000002</v>
      </c>
      <c r="H24" s="74"/>
      <c r="I24" s="71"/>
      <c r="J24" s="75"/>
    </row>
    <row r="25" spans="1:22" ht="15.7" thickBot="1" x14ac:dyDescent="0.35">
      <c r="E25" s="23" t="s">
        <v>14</v>
      </c>
      <c r="F25" s="45">
        <f>+SUM(F23:F24)</f>
        <v>217057550.48000002</v>
      </c>
      <c r="G25" s="45">
        <f>+SUM(G23:G24)</f>
        <v>217057550.48000002</v>
      </c>
      <c r="H25" s="51">
        <f>+SUM(H23:H24)</f>
        <v>0</v>
      </c>
    </row>
    <row r="26" spans="1:22" s="5" customFormat="1" ht="16.399999999999999" thickTop="1" thickBot="1" x14ac:dyDescent="0.3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9.25" thickBot="1" x14ac:dyDescent="0.35">
      <c r="A27" s="19" t="s">
        <v>49</v>
      </c>
      <c r="E27" s="43"/>
      <c r="F27" s="24">
        <f>+F16+F25</f>
        <v>1501266945.48</v>
      </c>
      <c r="G27" s="24">
        <f>+G16+G25</f>
        <v>1501266945.48</v>
      </c>
      <c r="H27" s="27">
        <f>+H16+H25</f>
        <v>0</v>
      </c>
    </row>
    <row r="28" spans="1:22" s="5" customFormat="1" ht="15.7" thickTop="1" x14ac:dyDescent="0.3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 t="s">
        <v>41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210"/>
      <c r="J32" s="21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10"/>
      <c r="J33" s="2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G34" s="4"/>
      <c r="H34" s="6"/>
      <c r="I34" s="210"/>
      <c r="J34" s="2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19"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2:J32"/>
    <mergeCell ref="I33:J33"/>
    <mergeCell ref="I34:J34"/>
    <mergeCell ref="I11:I12"/>
    <mergeCell ref="J11:J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workbookViewId="0"/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45382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7411.91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11" t="s">
        <v>2</v>
      </c>
      <c r="B11" s="211" t="s">
        <v>11</v>
      </c>
      <c r="C11" s="211" t="s">
        <v>3</v>
      </c>
      <c r="D11" s="211" t="s">
        <v>19</v>
      </c>
      <c r="E11" s="211" t="s">
        <v>4</v>
      </c>
      <c r="F11" s="95" t="s">
        <v>5</v>
      </c>
      <c r="G11" s="214" t="s">
        <v>5</v>
      </c>
      <c r="H11" s="215"/>
      <c r="I11" s="211" t="s">
        <v>6</v>
      </c>
      <c r="J11" s="211" t="s">
        <v>15</v>
      </c>
    </row>
    <row r="12" spans="1:22" ht="15.7" thickBot="1" x14ac:dyDescent="0.35">
      <c r="A12" s="212"/>
      <c r="B12" s="212"/>
      <c r="C12" s="212"/>
      <c r="D12" s="212"/>
      <c r="E12" s="212"/>
      <c r="F12" s="96" t="s">
        <v>7</v>
      </c>
      <c r="G12" s="97" t="s">
        <v>8</v>
      </c>
      <c r="H12" s="98" t="s">
        <v>9</v>
      </c>
      <c r="I12" s="212"/>
      <c r="J12" s="212"/>
    </row>
    <row r="13" spans="1:22" ht="15.7" thickBot="1" x14ac:dyDescent="0.35">
      <c r="A13" s="116">
        <v>1</v>
      </c>
      <c r="B13" s="117" t="s">
        <v>37</v>
      </c>
      <c r="C13" s="118" t="s">
        <v>20</v>
      </c>
      <c r="D13" s="119">
        <v>45107</v>
      </c>
      <c r="E13" s="119">
        <v>45121</v>
      </c>
      <c r="F13" s="120">
        <f>+G13</f>
        <v>43349454</v>
      </c>
      <c r="G13" s="120">
        <v>43349454</v>
      </c>
      <c r="H13" s="121">
        <v>0</v>
      </c>
      <c r="I13" s="118" t="s">
        <v>20</v>
      </c>
      <c r="J13" s="122" t="s">
        <v>33</v>
      </c>
    </row>
    <row r="14" spans="1:22" ht="15.7" thickBot="1" x14ac:dyDescent="0.35">
      <c r="E14" s="23" t="s">
        <v>14</v>
      </c>
      <c r="F14" s="45">
        <f>+SUM(F13:F13)</f>
        <v>43349454</v>
      </c>
      <c r="G14" s="45">
        <f>+SUM(G13:G13)</f>
        <v>43349454</v>
      </c>
      <c r="H14" s="46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11" t="s">
        <v>2</v>
      </c>
      <c r="B19" s="211" t="s">
        <v>11</v>
      </c>
      <c r="C19" s="211" t="s">
        <v>3</v>
      </c>
      <c r="D19" s="211" t="s">
        <v>19</v>
      </c>
      <c r="E19" s="211" t="s">
        <v>4</v>
      </c>
      <c r="F19" s="95" t="s">
        <v>5</v>
      </c>
      <c r="G19" s="214" t="s">
        <v>5</v>
      </c>
      <c r="H19" s="215"/>
      <c r="I19" s="211" t="s">
        <v>6</v>
      </c>
      <c r="J19" s="211" t="s">
        <v>15</v>
      </c>
    </row>
    <row r="20" spans="1:22" ht="15.7" thickBot="1" x14ac:dyDescent="0.35">
      <c r="A20" s="212"/>
      <c r="B20" s="212"/>
      <c r="C20" s="212"/>
      <c r="D20" s="212"/>
      <c r="E20" s="212"/>
      <c r="F20" s="96" t="s">
        <v>7</v>
      </c>
      <c r="G20" s="97" t="s">
        <v>8</v>
      </c>
      <c r="H20" s="98" t="s">
        <v>9</v>
      </c>
      <c r="I20" s="212"/>
      <c r="J20" s="212"/>
    </row>
    <row r="21" spans="1:22" x14ac:dyDescent="0.3">
      <c r="A21" s="223" t="s">
        <v>45</v>
      </c>
      <c r="B21" s="224"/>
      <c r="C21" s="224"/>
      <c r="D21" s="224"/>
      <c r="E21" s="224"/>
      <c r="F21" s="224"/>
      <c r="G21" s="224"/>
      <c r="H21" s="224"/>
      <c r="I21" s="224"/>
      <c r="J21" s="226"/>
    </row>
    <row r="22" spans="1:22" ht="8.1999999999999993" customHeight="1" thickBot="1" x14ac:dyDescent="0.35">
      <c r="A22" s="227"/>
      <c r="B22" s="228"/>
      <c r="C22" s="228"/>
      <c r="D22" s="228"/>
      <c r="E22" s="228"/>
      <c r="F22" s="228"/>
      <c r="G22" s="228"/>
      <c r="H22" s="228"/>
      <c r="I22" s="228"/>
      <c r="J22" s="229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1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49</v>
      </c>
      <c r="E25" s="43"/>
      <c r="F25" s="24">
        <f>+F14+F23</f>
        <v>43349454</v>
      </c>
      <c r="G25" s="24">
        <f>+G14+G23</f>
        <v>43349454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10"/>
      <c r="J33" s="2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10"/>
      <c r="J34" s="2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210"/>
      <c r="J35" s="2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A19:A20"/>
    <mergeCell ref="B19:B20"/>
    <mergeCell ref="C19:C20"/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topLeftCell="A4" workbookViewId="0">
      <selection activeCell="C15" sqref="C15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91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45382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7411.91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11" t="s">
        <v>2</v>
      </c>
      <c r="B11" s="211" t="s">
        <v>11</v>
      </c>
      <c r="C11" s="211" t="s">
        <v>3</v>
      </c>
      <c r="D11" s="211" t="s">
        <v>19</v>
      </c>
      <c r="E11" s="211" t="s">
        <v>4</v>
      </c>
      <c r="F11" s="95" t="s">
        <v>5</v>
      </c>
      <c r="G11" s="214" t="s">
        <v>5</v>
      </c>
      <c r="H11" s="215"/>
      <c r="I11" s="211" t="s">
        <v>6</v>
      </c>
      <c r="J11" s="211" t="s">
        <v>15</v>
      </c>
    </row>
    <row r="12" spans="1:22" ht="15.7" thickBot="1" x14ac:dyDescent="0.35">
      <c r="A12" s="212"/>
      <c r="B12" s="212"/>
      <c r="C12" s="212"/>
      <c r="D12" s="212"/>
      <c r="E12" s="212"/>
      <c r="F12" s="96" t="s">
        <v>7</v>
      </c>
      <c r="G12" s="97" t="s">
        <v>8</v>
      </c>
      <c r="H12" s="98" t="s">
        <v>9</v>
      </c>
      <c r="I12" s="212"/>
      <c r="J12" s="212"/>
    </row>
    <row r="13" spans="1:22" ht="19.25" thickBot="1" x14ac:dyDescent="0.35">
      <c r="A13" s="230" t="s">
        <v>45</v>
      </c>
      <c r="B13" s="231"/>
      <c r="C13" s="231"/>
      <c r="D13" s="231"/>
      <c r="E13" s="231"/>
      <c r="F13" s="231"/>
      <c r="G13" s="231"/>
      <c r="H13" s="231"/>
      <c r="I13" s="231"/>
      <c r="J13" s="232"/>
    </row>
    <row r="14" spans="1:22" ht="15.7" thickBot="1" x14ac:dyDescent="0.35">
      <c r="E14" s="23" t="s">
        <v>14</v>
      </c>
      <c r="F14" s="45">
        <f>SUM(F13:F13)</f>
        <v>0</v>
      </c>
      <c r="G14" s="45">
        <f>SUM(G13:G13)</f>
        <v>0</v>
      </c>
      <c r="H14" s="45">
        <f>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11" t="s">
        <v>2</v>
      </c>
      <c r="B19" s="211" t="s">
        <v>11</v>
      </c>
      <c r="C19" s="211" t="s">
        <v>3</v>
      </c>
      <c r="D19" s="211" t="s">
        <v>19</v>
      </c>
      <c r="E19" s="211" t="s">
        <v>4</v>
      </c>
      <c r="F19" s="95" t="s">
        <v>5</v>
      </c>
      <c r="G19" s="214" t="s">
        <v>5</v>
      </c>
      <c r="H19" s="215"/>
      <c r="I19" s="211" t="s">
        <v>6</v>
      </c>
      <c r="J19" s="211" t="s">
        <v>15</v>
      </c>
    </row>
    <row r="20" spans="1:22" ht="15.7" thickBot="1" x14ac:dyDescent="0.35">
      <c r="A20" s="212"/>
      <c r="B20" s="212"/>
      <c r="C20" s="212"/>
      <c r="D20" s="212"/>
      <c r="E20" s="212"/>
      <c r="F20" s="96" t="s">
        <v>7</v>
      </c>
      <c r="G20" s="97" t="s">
        <v>8</v>
      </c>
      <c r="H20" s="98" t="s">
        <v>9</v>
      </c>
      <c r="I20" s="212"/>
      <c r="J20" s="212"/>
    </row>
    <row r="21" spans="1:22" ht="19.25" thickBot="1" x14ac:dyDescent="0.35">
      <c r="A21" s="230" t="s">
        <v>45</v>
      </c>
      <c r="B21" s="231"/>
      <c r="C21" s="231"/>
      <c r="D21" s="231"/>
      <c r="E21" s="231"/>
      <c r="F21" s="231"/>
      <c r="G21" s="231"/>
      <c r="H21" s="231"/>
      <c r="I21" s="231"/>
      <c r="J21" s="232"/>
    </row>
    <row r="22" spans="1:22" ht="15.7" thickBot="1" x14ac:dyDescent="0.35">
      <c r="E22" s="23" t="s">
        <v>14</v>
      </c>
      <c r="F22" s="45">
        <f>+SUM(F21:F21)</f>
        <v>0</v>
      </c>
      <c r="G22" s="45">
        <f>+SUM(G21:G21)</f>
        <v>0</v>
      </c>
      <c r="H22" s="51">
        <f>+SUM(H21:H21)</f>
        <v>0</v>
      </c>
    </row>
    <row r="23" spans="1:22" s="5" customFormat="1" ht="16.399999999999999" thickTop="1" thickBot="1" x14ac:dyDescent="0.35">
      <c r="A23" s="4"/>
      <c r="B23" s="22"/>
      <c r="C23" s="4"/>
      <c r="D23" s="4"/>
      <c r="E23" s="91"/>
      <c r="F23" s="21"/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9.25" thickBot="1" x14ac:dyDescent="0.35">
      <c r="A24" s="19" t="s">
        <v>49</v>
      </c>
      <c r="F24" s="24">
        <f>+F14+F22</f>
        <v>0</v>
      </c>
      <c r="G24" s="24">
        <f>+G14+G22</f>
        <v>0</v>
      </c>
      <c r="H24" s="27">
        <f>+H14+H22</f>
        <v>0</v>
      </c>
    </row>
    <row r="25" spans="1:22" s="5" customFormat="1" ht="15.7" thickTop="1" x14ac:dyDescent="0.3">
      <c r="A25" s="4"/>
      <c r="B25" s="22"/>
      <c r="C25" s="4"/>
      <c r="D25" s="4"/>
      <c r="E25" s="91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5" customFormat="1" x14ac:dyDescent="0.3">
      <c r="A26" s="4"/>
      <c r="B26" s="22"/>
      <c r="C26" s="4"/>
      <c r="D26" s="4"/>
      <c r="E26" s="91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 t="s">
        <v>41</v>
      </c>
      <c r="B27" s="22"/>
      <c r="C27" s="4"/>
      <c r="D27" s="4"/>
      <c r="E27" s="91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/>
      <c r="B28" s="22"/>
      <c r="C28" s="4"/>
      <c r="D28" s="4"/>
      <c r="E28" s="91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91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91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91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91"/>
      <c r="F32" s="21"/>
      <c r="H32" s="6"/>
      <c r="I32" s="210"/>
      <c r="J32" s="21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91"/>
      <c r="F33" s="21"/>
      <c r="H33" s="6"/>
      <c r="I33" s="210"/>
      <c r="J33" s="2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91"/>
      <c r="F34" s="21"/>
      <c r="H34" s="6"/>
      <c r="I34" s="210"/>
      <c r="J34" s="2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91"/>
      <c r="F35" s="21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91"/>
      <c r="F36" s="21"/>
      <c r="G36" s="4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91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91"/>
      <c r="F38" s="21"/>
      <c r="G38" s="9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91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91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91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91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91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91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91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91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91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91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91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91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91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91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91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91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91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91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91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91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91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91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91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91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91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91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91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91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91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91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91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91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91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91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91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91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91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91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91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91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91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91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91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91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91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91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91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91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91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</sheetData>
  <mergeCells count="21">
    <mergeCell ref="A11:A12"/>
    <mergeCell ref="B11:B12"/>
    <mergeCell ref="I32:J32"/>
    <mergeCell ref="I33:J33"/>
    <mergeCell ref="A13:J13"/>
    <mergeCell ref="I34:J34"/>
    <mergeCell ref="I11:I12"/>
    <mergeCell ref="J11:J12"/>
    <mergeCell ref="I19:I20"/>
    <mergeCell ref="J19:J20"/>
    <mergeCell ref="A21:J21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G19:H19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opLeftCell="A14" workbookViewId="0">
      <selection activeCell="E28" sqref="E28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bestFit="1" customWidth="1"/>
    <col min="5" max="5" width="12.75" style="4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2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39</v>
      </c>
      <c r="C6" s="12"/>
      <c r="D6" s="13">
        <f>+Índice!C4</f>
        <v>45382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40</v>
      </c>
      <c r="C7" s="12"/>
      <c r="D7" s="14">
        <f>+Índice!C5</f>
        <v>7411.91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11" t="s">
        <v>2</v>
      </c>
      <c r="C11" s="211" t="s">
        <v>11</v>
      </c>
      <c r="D11" s="211"/>
      <c r="E11" s="211"/>
      <c r="F11" s="211"/>
      <c r="G11" s="95" t="s">
        <v>5</v>
      </c>
    </row>
    <row r="12" spans="2:19" ht="15.7" thickBot="1" x14ac:dyDescent="0.35">
      <c r="B12" s="212"/>
      <c r="C12" s="212"/>
      <c r="D12" s="212"/>
      <c r="E12" s="212"/>
      <c r="F12" s="212"/>
      <c r="G12" s="96" t="s">
        <v>7</v>
      </c>
    </row>
    <row r="13" spans="2:19" x14ac:dyDescent="0.3">
      <c r="B13" s="94">
        <v>1</v>
      </c>
      <c r="C13" s="167" t="str">
        <f>+Índice!B7</f>
        <v>Deudas Financieras</v>
      </c>
      <c r="D13" s="168"/>
      <c r="E13" s="168"/>
      <c r="F13" s="168"/>
      <c r="G13" s="174">
        <f>+'1.1'!G18</f>
        <v>1708352817.2704999</v>
      </c>
      <c r="K13" s="5"/>
    </row>
    <row r="14" spans="2:19" x14ac:dyDescent="0.3">
      <c r="B14" s="66">
        <v>2</v>
      </c>
      <c r="C14" s="48" t="str">
        <f>+Índice!B8</f>
        <v>Deudas comerciales</v>
      </c>
      <c r="D14" s="49"/>
      <c r="E14" s="49"/>
      <c r="F14" s="49"/>
      <c r="G14" s="76">
        <f>+'1.2 '!G26</f>
        <v>3806262860.6487999</v>
      </c>
      <c r="K14" s="5"/>
    </row>
    <row r="15" spans="2:19" x14ac:dyDescent="0.3">
      <c r="B15" s="66">
        <v>3</v>
      </c>
      <c r="C15" s="48" t="str">
        <f>+Índice!B9</f>
        <v>Títulos de Deuda Emitidos e Intereses documentados a Pagar</v>
      </c>
      <c r="D15" s="49"/>
      <c r="E15" s="49"/>
      <c r="F15" s="49"/>
      <c r="G15" s="76">
        <f>+'1.3'!G35</f>
        <v>21833930348.731304</v>
      </c>
      <c r="I15" s="5"/>
      <c r="K15" s="5"/>
    </row>
    <row r="16" spans="2:19" x14ac:dyDescent="0.3">
      <c r="B16" s="66">
        <v>4</v>
      </c>
      <c r="C16" s="48" t="str">
        <f>+Índice!B10</f>
        <v>Anticipo de Clientes</v>
      </c>
      <c r="D16" s="49"/>
      <c r="E16" s="49"/>
      <c r="F16" s="49"/>
      <c r="G16" s="76">
        <f>+'1.4'!F27</f>
        <v>507952343</v>
      </c>
      <c r="I16" s="5"/>
      <c r="K16" s="5"/>
    </row>
    <row r="17" spans="2:19" x14ac:dyDescent="0.3">
      <c r="B17" s="66">
        <v>5</v>
      </c>
      <c r="C17" s="48" t="str">
        <f>+Índice!B11</f>
        <v>Deudas Fiscales</v>
      </c>
      <c r="D17" s="49"/>
      <c r="E17" s="49"/>
      <c r="F17" s="49"/>
      <c r="G17" s="76">
        <f>+'1.5'!F16</f>
        <v>1284209395</v>
      </c>
      <c r="I17" s="5"/>
      <c r="K17" s="5"/>
    </row>
    <row r="18" spans="2:19" x14ac:dyDescent="0.3">
      <c r="B18" s="66">
        <v>6</v>
      </c>
      <c r="C18" s="48" t="s">
        <v>29</v>
      </c>
      <c r="D18" s="49"/>
      <c r="E18" s="49"/>
      <c r="F18" s="49"/>
      <c r="G18" s="76">
        <f>+'1.6'!F25</f>
        <v>43349454</v>
      </c>
      <c r="K18" s="5"/>
    </row>
    <row r="19" spans="2:19" ht="15.7" thickBot="1" x14ac:dyDescent="0.35">
      <c r="B19" s="61">
        <v>7</v>
      </c>
      <c r="C19" s="70" t="s">
        <v>63</v>
      </c>
      <c r="D19" s="71"/>
      <c r="E19" s="71"/>
      <c r="F19" s="71"/>
      <c r="G19" s="162">
        <f>+'1.7'!F14</f>
        <v>0</v>
      </c>
      <c r="K19" s="5"/>
    </row>
    <row r="20" spans="2:19" ht="15.7" thickBot="1" x14ac:dyDescent="0.35">
      <c r="F20" s="23" t="s">
        <v>14</v>
      </c>
      <c r="G20" s="45">
        <f>+SUM(G13:G19)</f>
        <v>29184057218.650604</v>
      </c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11" t="s">
        <v>2</v>
      </c>
      <c r="C25" s="211" t="s">
        <v>11</v>
      </c>
      <c r="D25" s="211"/>
      <c r="E25" s="211"/>
      <c r="F25" s="211"/>
      <c r="G25" s="95" t="s">
        <v>5</v>
      </c>
    </row>
    <row r="26" spans="2:19" ht="15.7" thickBot="1" x14ac:dyDescent="0.35">
      <c r="B26" s="212"/>
      <c r="C26" s="212"/>
      <c r="D26" s="212"/>
      <c r="E26" s="212"/>
      <c r="F26" s="212"/>
      <c r="G26" s="96" t="s">
        <v>7</v>
      </c>
    </row>
    <row r="27" spans="2:19" x14ac:dyDescent="0.3">
      <c r="B27" s="89">
        <v>1</v>
      </c>
      <c r="C27" s="48" t="str">
        <f>+C13</f>
        <v>Deudas Financieras</v>
      </c>
      <c r="D27" s="88"/>
      <c r="E27" s="88"/>
      <c r="F27" s="88"/>
      <c r="G27" s="92">
        <f>+'1.1'!G26</f>
        <v>0</v>
      </c>
    </row>
    <row r="28" spans="2:19" x14ac:dyDescent="0.3">
      <c r="B28" s="113">
        <v>2</v>
      </c>
      <c r="C28" s="112" t="s">
        <v>25</v>
      </c>
      <c r="D28" s="114"/>
      <c r="E28" s="114"/>
      <c r="F28" s="114"/>
      <c r="G28" s="115">
        <f>+'1.2 '!G34</f>
        <v>378602734.61119998</v>
      </c>
    </row>
    <row r="29" spans="2:19" x14ac:dyDescent="0.3">
      <c r="B29" s="113">
        <v>3</v>
      </c>
      <c r="C29" s="112" t="str">
        <f>+Índice!B9</f>
        <v>Títulos de Deuda Emitidos e Intereses documentados a Pagar</v>
      </c>
      <c r="D29" s="114"/>
      <c r="E29" s="114"/>
      <c r="F29" s="114"/>
      <c r="G29" s="115">
        <f>+'1.3'!G72</f>
        <v>72036351915.876099</v>
      </c>
    </row>
    <row r="30" spans="2:19" ht="15.7" thickBot="1" x14ac:dyDescent="0.35">
      <c r="B30" s="77">
        <v>4</v>
      </c>
      <c r="C30" s="70" t="str">
        <f>+Índice!B11</f>
        <v>Deudas Fiscales</v>
      </c>
      <c r="D30" s="93"/>
      <c r="E30" s="93"/>
      <c r="F30" s="93"/>
      <c r="G30" s="163">
        <f>+'1.5'!F25</f>
        <v>217057550.48000002</v>
      </c>
    </row>
    <row r="31" spans="2:19" ht="15.7" thickBot="1" x14ac:dyDescent="0.35">
      <c r="F31" s="23" t="s">
        <v>14</v>
      </c>
      <c r="G31" s="45">
        <f>SUM(G27:G30)</f>
        <v>72632012200.9673</v>
      </c>
    </row>
    <row r="32" spans="2:19" s="5" customFormat="1" ht="20" thickTop="1" thickBot="1" x14ac:dyDescent="0.35">
      <c r="B32" s="19" t="s">
        <v>23</v>
      </c>
      <c r="C32" s="22"/>
      <c r="D32" s="4"/>
      <c r="E32" s="4"/>
      <c r="F32" s="20"/>
      <c r="G32" s="24">
        <f>+G31+G20</f>
        <v>101816069419.6179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.7" thickTop="1" x14ac:dyDescent="0.3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3">
      <c r="B34" s="4" t="s">
        <v>41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210"/>
      <c r="F36" s="21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210"/>
      <c r="F37" s="21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210"/>
      <c r="F38" s="210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3xzGM1/k3eJIgtaCrekNv8W5FwWk5kVOz635wQ160ck=</DigestValue>
    </Reference>
    <Reference Type="http://www.w3.org/2000/09/xmldsig#Object" URI="#idOfficeObject">
      <DigestMethod Algorithm="http://www.w3.org/2001/04/xmlenc#sha256"/>
      <DigestValue>a0aaYPNBRgrQWmMlfKobMFnlLqf6VPeDlb/q/EB3ufk=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rheeq++BMGF5FmSVZULE7prqZdNdDTteMAZ8zwckvn8=</DigestValue>
    </Reference>
  </SignedInfo>
  <SignatureValue>DANpgnV0H/4oGMy6H3HX0TSJ2JdRDmnUDldLHFg0onSPf+hPxyHhHuLHAxeFQ80g0TlEaodvpflj
K5Ej5QJLqONuTK6zxT9Tl5rdbAtKay++0kK9nUYa8BvX5Ztp+aXCNwAR8ijWP1dscAjSJrQxbj6N
WzOyFCZCWd/lxaXL+4ex4Cz7l5haPFeTF8/EPS3Dwmz/+IMrgb5sag/Brx2ElAAy2J5ghnedV9D9
YuuBdDXku92tEGlPT0nei8PNV++ZJvKz+spYtK3Xw1TXG7GzfE1d/WDybFTA8HfIqxbO+a9ctsjz
bu0/55QVOW64mAImmsgOKm/xoE7cEM4x/JGgTw==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Zq6NP4vAakzKiNxIjlsJbGHOHh1ZAthrlc0tHpIBR/A=</DigestValue>
      </Reference>
      <Reference URI="/xl/comments1.xml?ContentType=application/vnd.openxmlformats-officedocument.spreadsheetml.comments+xml">
        <DigestMethod Algorithm="http://www.w3.org/2001/04/xmlenc#sha256"/>
        <DigestValue>ilJ9IgijpjX4XuSUjXXqKd8tKeSEc7B2sQOmHc/fE5A=</DigestValue>
      </Reference>
      <Reference URI="/xl/comments2.xml?ContentType=application/vnd.openxmlformats-officedocument.spreadsheetml.comments+xml">
        <DigestMethod Algorithm="http://www.w3.org/2001/04/xmlenc#sha256"/>
        <DigestValue>eJGMFn4ES2fOFqRKoU8CbWzMcZz/WMlcooMLqET+aFU=</DigestValue>
      </Reference>
      <Reference URI="/xl/comments3.xml?ContentType=application/vnd.openxmlformats-officedocument.spreadsheetml.comments+xml">
        <DigestMethod Algorithm="http://www.w3.org/2001/04/xmlenc#sha256"/>
        <DigestValue>igx22bqJJ/1vHHucw+PdXk8hn0QiE0fqNfhMUQODy+4=</DigestValue>
      </Reference>
      <Reference URI="/xl/comments4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drawings/vmlDrawing1.vml?ContentType=application/vnd.openxmlformats-officedocument.vmlDrawing">
        <DigestMethod Algorithm="http://www.w3.org/2001/04/xmlenc#sha256"/>
        <DigestValue>FvjWsbSc3RFkDsWj/0+sIfipUCuWucFme2tbHgcjhhw=</DigestValue>
      </Reference>
      <Reference URI="/xl/drawings/vmlDrawing2.vml?ContentType=application/vnd.openxmlformats-officedocument.vmlDrawing">
        <DigestMethod Algorithm="http://www.w3.org/2001/04/xmlenc#sha256"/>
        <DigestValue>tEwCXruThYYuuj60rtVr/pWdd4YRTG06BJZKM4566ME=</DigestValue>
      </Reference>
      <Reference URI="/xl/drawings/vmlDrawing3.vml?ContentType=application/vnd.openxmlformats-officedocument.vmlDrawing">
        <DigestMethod Algorithm="http://www.w3.org/2001/04/xmlenc#sha256"/>
        <DigestValue>kCGMxjCKAPE5RzPXtzkPoYu9yItyPfz0WDB0EstcLto=</DigestValue>
      </Reference>
      <Reference URI="/xl/drawings/vmlDrawing4.vml?ContentType=application/vnd.openxmlformats-officedocument.vmlDrawing">
        <DigestMethod Algorithm="http://www.w3.org/2001/04/xmlenc#sha256"/>
        <DigestValue>V1qA44v6qPBOYAWhnyGKQ5Fll3DSbE1UBVLbfn3rR3k=</DigestValue>
      </Reference>
      <Reference URI="/xl/drawings/vmlDrawing5.vml?ContentType=application/vnd.openxmlformats-officedocument.vmlDrawing">
        <DigestMethod Algorithm="http://www.w3.org/2001/04/xmlenc#sha256"/>
        <DigestValue>PWTo/MOGaCgUo0p8u22NvWZ773r7eL9CkXi9cHl/sU0=</DigestValue>
      </Reference>
      <Reference URI="/xl/drawings/vmlDrawing6.vml?ContentType=application/vnd.openxmlformats-officedocument.vmlDrawing">
        <DigestMethod Algorithm="http://www.w3.org/2001/04/xmlenc#sha256"/>
        <DigestValue>jpr0V5EoJWcPvzComu5QmOkrFHS6c3x4wItlkHJx9zY=</DigestValue>
      </Reference>
      <Reference URI="/xl/drawings/vmlDrawing7.vml?ContentType=application/vnd.openxmlformats-officedocument.vmlDrawing">
        <DigestMethod Algorithm="http://www.w3.org/2001/04/xmlenc#sha256"/>
        <DigestValue>BtMB3Hc8hpplywtHsthOsLClM6EMuIoK1LPGtOW3eyg=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1ufTeXcMFYEtSw/xq5DMwIa4czgu6vlEtzzCGRWulIA=</DigestValue>
      </Reference>
      <Reference URI="/xl/styles.xml?ContentType=application/vnd.openxmlformats-officedocument.spreadsheetml.styles+xml">
        <DigestMethod Algorithm="http://www.w3.org/2001/04/xmlenc#sha256"/>
        <DigestValue>SSgSTPuzJ0DuVSfMLlvd8piIFn/KOMWoWy6/yyHBwDw=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2FhyzdCWBGPvZnMcmhKG773/0n3yfSRDBn8dfdJGn6s=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Uj442ZvF15JkZSccdQf42Hf4xrxvQDAJpDddN5tcsMI=</DigestValue>
      </Reference>
      <Reference URI="/xl/worksheets/sheet2.xml?ContentType=application/vnd.openxmlformats-officedocument.spreadsheetml.worksheet+xml">
        <DigestMethod Algorithm="http://www.w3.org/2001/04/xmlenc#sha256"/>
        <DigestValue>5S5Czc/OWimEdRC64/uMdR/suqLZXW5NJj4YOVTBNKE=</DigestValue>
      </Reference>
      <Reference URI="/xl/worksheets/sheet3.xml?ContentType=application/vnd.openxmlformats-officedocument.spreadsheetml.worksheet+xml">
        <DigestMethod Algorithm="http://www.w3.org/2001/04/xmlenc#sha256"/>
        <DigestValue>vFZ/r5QSQHrFesRIFqxu6ehIYe9qaYar6gYcyE09bcM=</DigestValue>
      </Reference>
      <Reference URI="/xl/worksheets/sheet4.xml?ContentType=application/vnd.openxmlformats-officedocument.spreadsheetml.worksheet+xml">
        <DigestMethod Algorithm="http://www.w3.org/2001/04/xmlenc#sha256"/>
        <DigestValue>J0syqKXUZtAdPOrJD7O0K2RzJJ3envZXzYD35L0PqSE=</DigestValue>
      </Reference>
      <Reference URI="/xl/worksheets/sheet5.xml?ContentType=application/vnd.openxmlformats-officedocument.spreadsheetml.worksheet+xml">
        <DigestMethod Algorithm="http://www.w3.org/2001/04/xmlenc#sha256"/>
        <DigestValue>WpsVPkuqVKHTK1Igk33hgX0fyqYNfbTWIN1FjvNbnTI=</DigestValue>
      </Reference>
      <Reference URI="/xl/worksheets/sheet6.xml?ContentType=application/vnd.openxmlformats-officedocument.spreadsheetml.worksheet+xml">
        <DigestMethod Algorithm="http://www.w3.org/2001/04/xmlenc#sha256"/>
        <DigestValue>RXXl0hLP4AcN8UoMZqAsjXx6qm6WR+5L2RMBUjY5Ki8=</DigestValue>
      </Reference>
      <Reference URI="/xl/worksheets/sheet7.xml?ContentType=application/vnd.openxmlformats-officedocument.spreadsheetml.worksheet+xml">
        <DigestMethod Algorithm="http://www.w3.org/2001/04/xmlenc#sha256"/>
        <DigestValue>ZIsjk/pCqrDjWaagY9AhRm57rk9Q6/Gou9NdrDdMUcI=</DigestValue>
      </Reference>
      <Reference URI="/xl/worksheets/sheet8.xml?ContentType=application/vnd.openxmlformats-officedocument.spreadsheetml.worksheet+xml">
        <DigestMethod Algorithm="http://www.w3.org/2001/04/xmlenc#sha256"/>
        <DigestValue>AH5s0qtskbH4Sgf8MEUGzU9po6LIxg7IH85Caj7/jlI=</DigestValue>
      </Reference>
      <Reference URI="/xl/worksheets/sheet9.xml?ContentType=application/vnd.openxmlformats-officedocument.spreadsheetml.worksheet+xml">
        <DigestMethod Algorithm="http://www.w3.org/2001/04/xmlenc#sha256"/>
        <DigestValue>CNt9tCK8HbYzmQDyOt7Nz3m4mmvPM0wcXHOeeANh5Z4=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2024-05-16T14:52:27Z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2024-05-16T14:52:27Z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2024-03-25T13:02:34Z</cp:lastPrinted>
  <dcterms:created xsi:type="dcterms:W3CDTF">2006-11-30T13:09:28Z</dcterms:created>
  <dcterms:modified xsi:type="dcterms:W3CDTF">2024-05-16T14:51:58Z</dcterms:modified>
  <cp:contentStatus/>
</cp:coreProperties>
</file>